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 tabRatio="826"/>
  </bookViews>
  <sheets>
    <sheet name="СВОД" sheetId="51" r:id="rId1"/>
    <sheet name="ВЛандех" sheetId="95" r:id="rId2"/>
    <sheet name="Вичуга " sheetId="98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Лежнево" sheetId="49" r:id="rId8"/>
    <sheet name="Кохма " sheetId="97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Юрьевец" sheetId="113" r:id="rId20"/>
    <sheet name="1 ГКБ" sheetId="44" r:id="rId21"/>
    <sheet name="Куваевых" sheetId="36" r:id="rId22"/>
    <sheet name="3 ГКБ" sheetId="16" r:id="rId23"/>
    <sheet name="4 ГКБ " sheetId="92" r:id="rId24"/>
    <sheet name="7 ГКБ " sheetId="96" r:id="rId25"/>
    <sheet name="8ГКБ" sheetId="28" r:id="rId26"/>
    <sheet name="5ДГКБ" sheetId="47" r:id="rId27"/>
    <sheet name="РД№1" sheetId="32" r:id="rId28"/>
    <sheet name="РД№4" sheetId="23" r:id="rId29"/>
    <sheet name="СтомПом" sheetId="61" r:id="rId30"/>
    <sheet name="ССМП" sheetId="62" r:id="rId31"/>
    <sheet name="ОДКБ" sheetId="43" r:id="rId32"/>
    <sheet name="ЦМР" sheetId="25" r:id="rId33"/>
    <sheet name="ОКБ" sheetId="94" r:id="rId34"/>
    <sheet name="ОКД" sheetId="59" r:id="rId35"/>
    <sheet name="Госпиталь" sheetId="22" r:id="rId36"/>
    <sheet name="ООД" sheetId="52" r:id="rId37"/>
    <sheet name="ОКВД" sheetId="58" r:id="rId38"/>
    <sheet name="НИИ" sheetId="30" r:id="rId39"/>
    <sheet name="ИГМА" sheetId="42" r:id="rId40"/>
    <sheet name="Решма " sheetId="93" r:id="rId41"/>
    <sheet name="МСЧ№37" sheetId="63" r:id="rId42"/>
    <sheet name="РЖД" sheetId="29" r:id="rId43"/>
    <sheet name="МСЧ МВД" sheetId="33" r:id="rId44"/>
    <sheet name="Офтальмохир" sheetId="41" r:id="rId45"/>
    <sheet name="Светадар" sheetId="109" r:id="rId46"/>
    <sheet name="ИвМедЦентр" sheetId="35" r:id="rId47"/>
    <sheet name="Ивастрамед" sheetId="99" r:id="rId48"/>
    <sheet name="Медиком" sheetId="66" r:id="rId49"/>
    <sheet name="ООО Медицина" sheetId="13" r:id="rId50"/>
    <sheet name="Замыслов" sheetId="27" r:id="rId51"/>
    <sheet name="нефросовет" sheetId="67" r:id="rId52"/>
    <sheet name="нефросовет Иваново" sheetId="80" r:id="rId53"/>
    <sheet name="ЗеленГород" sheetId="60" r:id="rId54"/>
    <sheet name="КлСМ" sheetId="26" r:id="rId55"/>
    <sheet name="Добрый день" sheetId="68" r:id="rId56"/>
    <sheet name="ООО Велес" sheetId="65" r:id="rId57"/>
    <sheet name="ооо Европа" sheetId="83" r:id="rId58"/>
    <sheet name="ооо Ситилаб" sheetId="85" r:id="rId59"/>
    <sheet name="Инвитро" sheetId="104" r:id="rId60"/>
    <sheet name="ЯМТ" sheetId="86" r:id="rId61"/>
    <sheet name="33МедикАл" sheetId="89" r:id="rId62"/>
    <sheet name="Вита_Авис" sheetId="90" r:id="rId63"/>
    <sheet name="Авиценна" sheetId="72" r:id="rId64"/>
    <sheet name="МРТ Центр" sheetId="73" r:id="rId65"/>
    <sheet name="МРТ Диагностика" sheetId="75" r:id="rId66"/>
    <sheet name="Миленарис профил" sheetId="100" r:id="rId67"/>
    <sheet name="уз ОблДиагнЦентр" sheetId="91" r:id="rId68"/>
    <sheet name="Белая Роза" sheetId="78" r:id="rId69"/>
    <sheet name="АНО МНОРЦ" sheetId="112" r:id="rId70"/>
    <sheet name="КИСЛОРОД" sheetId="110" r:id="rId71"/>
    <sheet name="Валеология" sheetId="114" r:id="rId72"/>
    <sheet name="Ледамед" sheetId="111" r:id="rId73"/>
    <sheet name="АО МЕДИЦИНА" sheetId="70" r:id="rId74"/>
    <sheet name="АНА Светодар" sheetId="87" r:id="rId75"/>
    <sheet name="Виталаб" sheetId="76" r:id="rId76"/>
    <sheet name="Луч" sheetId="115" r:id="rId77"/>
    <sheet name="Лиходея" sheetId="116" r:id="rId78"/>
    <sheet name="Инномед" sheetId="118" r:id="rId79"/>
    <sheet name="М-ЛАЙН-МЕДИЦИНА" sheetId="119" r:id="rId80"/>
    <sheet name="МРТ И КТ НА ПАЛЕХСКОЙ" sheetId="120" r:id="rId81"/>
    <sheet name="Хеликс" sheetId="121" r:id="rId82"/>
    <sheet name="Парк Отель" sheetId="117" r:id="rId83"/>
    <sheet name="Эвоген" sheetId="122" r:id="rId84"/>
    <sheet name="Семейный доктор" sheetId="82" r:id="rId85"/>
    <sheet name="МЛАЙН" sheetId="71" r:id="rId86"/>
  </sheets>
  <definedNames>
    <definedName name="_xlnm.Print_Area" localSheetId="20">'1 ГКБ'!#REF!</definedName>
    <definedName name="_xlnm.Print_Area" localSheetId="22">'3 ГКБ'!#REF!</definedName>
    <definedName name="_xlnm.Print_Area" localSheetId="61">'33МедикАл'!#REF!</definedName>
    <definedName name="_xlnm.Print_Area" localSheetId="23">'4 ГКБ '!#REF!</definedName>
    <definedName name="_xlnm.Print_Area" localSheetId="26">'5ДГКБ'!#REF!</definedName>
    <definedName name="_xlnm.Print_Area" localSheetId="24">'7 ГКБ '!#REF!</definedName>
    <definedName name="_xlnm.Print_Area" localSheetId="25">'8ГКБ'!#REF!</definedName>
    <definedName name="_xlnm.Print_Area" localSheetId="63">Авиценна!#REF!</definedName>
    <definedName name="_xlnm.Print_Area" localSheetId="74">'АНА Светодар'!#REF!</definedName>
    <definedName name="_xlnm.Print_Area" localSheetId="73">'АО МЕДИЦИНА'!#REF!</definedName>
    <definedName name="_xlnm.Print_Area" localSheetId="68">'Белая Роза'!#REF!</definedName>
    <definedName name="_xlnm.Print_Area" localSheetId="62">Вита_Авис!#REF!</definedName>
    <definedName name="_xlnm.Print_Area" localSheetId="75">Виталаб!#REF!</definedName>
    <definedName name="_xlnm.Print_Area" localSheetId="2">'Вичуга '!#REF!</definedName>
    <definedName name="_xlnm.Print_Area" localSheetId="1">ВЛандех!$A$1:$S$77</definedName>
    <definedName name="_xlnm.Print_Area" localSheetId="3">ГавПосад!#REF!</definedName>
    <definedName name="_xlnm.Print_Area" localSheetId="35">Госпиталь!#REF!</definedName>
    <definedName name="_xlnm.Print_Area" localSheetId="55">'Добрый день'!#REF!</definedName>
    <definedName name="_xlnm.Print_Area" localSheetId="50">Замыслов!#REF!</definedName>
    <definedName name="_xlnm.Print_Area" localSheetId="53">ЗеленГород!#REF!</definedName>
    <definedName name="_xlnm.Print_Area" localSheetId="47">Ивастрамед!#REF!</definedName>
    <definedName name="_xlnm.Print_Area" localSheetId="46">ИвМедЦентр!#REF!</definedName>
    <definedName name="_xlnm.Print_Area" localSheetId="39">ИГМА!#REF!</definedName>
    <definedName name="_xlnm.Print_Area" localSheetId="4">Ильинское!#REF!</definedName>
    <definedName name="_xlnm.Print_Area" localSheetId="59">Инвитро!#REF!</definedName>
    <definedName name="_xlnm.Print_Area" localSheetId="78">Инномед!#REF!</definedName>
    <definedName name="_xlnm.Print_Area" localSheetId="5">Кинешма!#REF!</definedName>
    <definedName name="_xlnm.Print_Area" localSheetId="54">КлСМ!#REF!</definedName>
    <definedName name="_xlnm.Print_Area" localSheetId="6">Комсомольск!#REF!</definedName>
    <definedName name="_xlnm.Print_Area" localSheetId="21">Куваевых!#REF!</definedName>
    <definedName name="_xlnm.Print_Area" localSheetId="7">Лежнево!#REF!</definedName>
    <definedName name="_xlnm.Print_Area" localSheetId="77">Лиходея!#REF!</definedName>
    <definedName name="_xlnm.Print_Area" localSheetId="9">Лух!#REF!</definedName>
    <definedName name="_xlnm.Print_Area" localSheetId="76">Луч!#REF!</definedName>
    <definedName name="_xlnm.Print_Area" localSheetId="48">Медиком!#REF!</definedName>
    <definedName name="_xlnm.Print_Area" localSheetId="66">'Миленарис профил'!#REF!</definedName>
    <definedName name="_xlnm.Print_Area" localSheetId="85">МЛАЙН!#REF!</definedName>
    <definedName name="_xlnm.Print_Area" localSheetId="79">'М-ЛАЙН-МЕДИЦИНА'!#REF!</definedName>
    <definedName name="_xlnm.Print_Area" localSheetId="65">'МРТ Диагностика'!#REF!</definedName>
    <definedName name="_xlnm.Print_Area" localSheetId="80">'МРТ И КТ НА ПАЛЕХСКОЙ'!#REF!</definedName>
    <definedName name="_xlnm.Print_Area" localSheetId="64">'МРТ Центр'!#REF!</definedName>
    <definedName name="_xlnm.Print_Area" localSheetId="43">'МСЧ МВД'!#REF!</definedName>
    <definedName name="_xlnm.Print_Area" localSheetId="41">МСЧ№37!#REF!</definedName>
    <definedName name="_xlnm.Print_Area" localSheetId="51">нефросовет!#REF!</definedName>
    <definedName name="_xlnm.Print_Area" localSheetId="52">'нефросовет Иваново'!#REF!</definedName>
    <definedName name="_xlnm.Print_Area" localSheetId="38">НИИ!#REF!</definedName>
    <definedName name="_xlnm.Print_Area" localSheetId="31">ОДКБ!#REF!</definedName>
    <definedName name="_xlnm.Print_Area" localSheetId="33">ОКБ!#REF!</definedName>
    <definedName name="_xlnm.Print_Area" localSheetId="37">ОКВД!#REF!</definedName>
    <definedName name="_xlnm.Print_Area" localSheetId="34">ОКД!#REF!</definedName>
    <definedName name="_xlnm.Print_Area" localSheetId="36">ООД!#REF!</definedName>
    <definedName name="_xlnm.Print_Area" localSheetId="56">'ООО Велес'!#REF!</definedName>
    <definedName name="_xlnm.Print_Area" localSheetId="57">'ооо Европа'!#REF!</definedName>
    <definedName name="_xlnm.Print_Area" localSheetId="49">'ООО Медицина'!#REF!</definedName>
    <definedName name="_xlnm.Print_Area" localSheetId="58">'ооо Ситилаб'!#REF!</definedName>
    <definedName name="_xlnm.Print_Area" localSheetId="44">Офтальмохир!#REF!</definedName>
    <definedName name="_xlnm.Print_Area" localSheetId="10">Палех!#REF!</definedName>
    <definedName name="_xlnm.Print_Area" localSheetId="82">'Парк Отель'!#REF!</definedName>
    <definedName name="_xlnm.Print_Area" localSheetId="11">Пестяки!#REF!</definedName>
    <definedName name="_xlnm.Print_Area" localSheetId="12">Приволжск!#REF!</definedName>
    <definedName name="_xlnm.Print_Area" localSheetId="13">Пучеж!#REF!</definedName>
    <definedName name="_xlnm.Print_Area" localSheetId="27">РД№1!#REF!</definedName>
    <definedName name="_xlnm.Print_Area" localSheetId="28">РД№4!#REF!</definedName>
    <definedName name="_xlnm.Print_Area" localSheetId="40">'Решма '!#REF!</definedName>
    <definedName name="_xlnm.Print_Area" localSheetId="42">РЖД!#REF!</definedName>
    <definedName name="_xlnm.Print_Area" localSheetId="14">Родники!#REF!</definedName>
    <definedName name="_xlnm.Print_Area" localSheetId="45">Светадар!#REF!</definedName>
    <definedName name="_xlnm.Print_Area" localSheetId="0">СВОД!$A$1:$S$78</definedName>
    <definedName name="_xlnm.Print_Area" localSheetId="84">'Семейный доктор'!#REF!</definedName>
    <definedName name="_xlnm.Print_Area" localSheetId="30">ССМП!#REF!</definedName>
    <definedName name="_xlnm.Print_Area" localSheetId="29">СтомПом!#REF!</definedName>
    <definedName name="_xlnm.Print_Area" localSheetId="15">Тейково!#REF!</definedName>
    <definedName name="_xlnm.Print_Area" localSheetId="67">'уз ОблДиагнЦентр'!#REF!</definedName>
    <definedName name="_xlnm.Print_Area" localSheetId="16">Фурманов!#REF!</definedName>
    <definedName name="_xlnm.Print_Area" localSheetId="81">Хеликс!#REF!</definedName>
    <definedName name="_xlnm.Print_Area" localSheetId="32">ЦМР!#REF!</definedName>
    <definedName name="_xlnm.Print_Area" localSheetId="17">Шуя!#REF!</definedName>
    <definedName name="_xlnm.Print_Area" localSheetId="83">Эвоген!#REF!</definedName>
    <definedName name="_xlnm.Print_Area" localSheetId="18">Южа!#REF!</definedName>
    <definedName name="_xlnm.Print_Area" localSheetId="60">ЯМТ!#REF!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76" i="122"/>
  <c r="Q76"/>
  <c r="P76"/>
  <c r="O76"/>
  <c r="N76"/>
  <c r="M76"/>
  <c r="L76"/>
  <c r="K76"/>
  <c r="H76"/>
  <c r="G76"/>
  <c r="F76"/>
  <c r="E76"/>
  <c r="C76"/>
  <c r="B76"/>
  <c r="S75"/>
  <c r="J75"/>
  <c r="I75"/>
  <c r="D75"/>
  <c r="S74"/>
  <c r="J74"/>
  <c r="I74"/>
  <c r="D74"/>
  <c r="S73"/>
  <c r="J73"/>
  <c r="I73"/>
  <c r="D73"/>
  <c r="S72"/>
  <c r="J72"/>
  <c r="S71"/>
  <c r="J71"/>
  <c r="I71"/>
  <c r="D71"/>
  <c r="S70"/>
  <c r="J70"/>
  <c r="I70"/>
  <c r="D70"/>
  <c r="S69"/>
  <c r="J69"/>
  <c r="I69"/>
  <c r="D69"/>
  <c r="S68"/>
  <c r="J68"/>
  <c r="I68"/>
  <c r="D68"/>
  <c r="S67"/>
  <c r="J67"/>
  <c r="I67"/>
  <c r="D67"/>
  <c r="S66"/>
  <c r="J66"/>
  <c r="I66"/>
  <c r="D66"/>
  <c r="S65"/>
  <c r="J65"/>
  <c r="I65"/>
  <c r="D65"/>
  <c r="S64"/>
  <c r="J64"/>
  <c r="I64"/>
  <c r="D64"/>
  <c r="S63"/>
  <c r="J63"/>
  <c r="I63"/>
  <c r="D63"/>
  <c r="S62"/>
  <c r="J62"/>
  <c r="I62"/>
  <c r="D62"/>
  <c r="S61"/>
  <c r="J61"/>
  <c r="I61"/>
  <c r="D61"/>
  <c r="S60"/>
  <c r="J60"/>
  <c r="I60"/>
  <c r="D60"/>
  <c r="S59"/>
  <c r="J59"/>
  <c r="I59"/>
  <c r="D59"/>
  <c r="S58"/>
  <c r="J58"/>
  <c r="I58"/>
  <c r="D58"/>
  <c r="S57"/>
  <c r="J57"/>
  <c r="I57"/>
  <c r="D57"/>
  <c r="S56"/>
  <c r="J56"/>
  <c r="I56"/>
  <c r="D56"/>
  <c r="S55"/>
  <c r="J55"/>
  <c r="I55"/>
  <c r="D55"/>
  <c r="S54"/>
  <c r="J54"/>
  <c r="I54"/>
  <c r="D54"/>
  <c r="S53"/>
  <c r="J53"/>
  <c r="I53"/>
  <c r="D53"/>
  <c r="S52"/>
  <c r="J52"/>
  <c r="I52"/>
  <c r="D52"/>
  <c r="S51"/>
  <c r="J51"/>
  <c r="I51"/>
  <c r="D51"/>
  <c r="S50"/>
  <c r="J50"/>
  <c r="I50"/>
  <c r="D50"/>
  <c r="S49"/>
  <c r="J49"/>
  <c r="I49"/>
  <c r="D49"/>
  <c r="S48"/>
  <c r="J48"/>
  <c r="I48"/>
  <c r="D48"/>
  <c r="S47"/>
  <c r="J47"/>
  <c r="I47"/>
  <c r="D47"/>
  <c r="S46"/>
  <c r="J46"/>
  <c r="I46"/>
  <c r="D46"/>
  <c r="S45"/>
  <c r="J45"/>
  <c r="I45"/>
  <c r="D45"/>
  <c r="S44"/>
  <c r="J44"/>
  <c r="I44"/>
  <c r="D44"/>
  <c r="S43"/>
  <c r="J43"/>
  <c r="I43"/>
  <c r="D43"/>
  <c r="S42"/>
  <c r="J42"/>
  <c r="I42"/>
  <c r="D42"/>
  <c r="S41"/>
  <c r="J41"/>
  <c r="I41"/>
  <c r="D41"/>
  <c r="S40"/>
  <c r="J40"/>
  <c r="I40"/>
  <c r="D40"/>
  <c r="S39"/>
  <c r="J39"/>
  <c r="I39"/>
  <c r="D39"/>
  <c r="S38"/>
  <c r="J38"/>
  <c r="I38"/>
  <c r="D38"/>
  <c r="S37"/>
  <c r="J37"/>
  <c r="I37"/>
  <c r="D37"/>
  <c r="S36"/>
  <c r="J36"/>
  <c r="I36"/>
  <c r="D36"/>
  <c r="S35"/>
  <c r="J35"/>
  <c r="I35"/>
  <c r="D35"/>
  <c r="S34"/>
  <c r="J34"/>
  <c r="I34"/>
  <c r="D34"/>
  <c r="S33"/>
  <c r="J33"/>
  <c r="I33"/>
  <c r="D33"/>
  <c r="S32"/>
  <c r="J32"/>
  <c r="I32"/>
  <c r="D32"/>
  <c r="S31"/>
  <c r="J31"/>
  <c r="I31"/>
  <c r="D31"/>
  <c r="S30"/>
  <c r="J30"/>
  <c r="I30"/>
  <c r="D30"/>
  <c r="S29"/>
  <c r="J29"/>
  <c r="I29"/>
  <c r="D29"/>
  <c r="S28"/>
  <c r="J28"/>
  <c r="I28"/>
  <c r="D28"/>
  <c r="S27"/>
  <c r="J27"/>
  <c r="I27"/>
  <c r="D27"/>
  <c r="S26"/>
  <c r="J26"/>
  <c r="I26"/>
  <c r="D26"/>
  <c r="S25"/>
  <c r="J25"/>
  <c r="I25"/>
  <c r="D25"/>
  <c r="S24"/>
  <c r="J24"/>
  <c r="I24"/>
  <c r="D24"/>
  <c r="S23"/>
  <c r="J23"/>
  <c r="I23"/>
  <c r="D23"/>
  <c r="S22"/>
  <c r="J22"/>
  <c r="I22"/>
  <c r="D22"/>
  <c r="S21"/>
  <c r="J21"/>
  <c r="I21"/>
  <c r="D21"/>
  <c r="S20"/>
  <c r="J20"/>
  <c r="I20"/>
  <c r="D20"/>
  <c r="S19"/>
  <c r="J19"/>
  <c r="I19"/>
  <c r="D19"/>
  <c r="S18"/>
  <c r="J18"/>
  <c r="I18"/>
  <c r="D18"/>
  <c r="S17"/>
  <c r="J17"/>
  <c r="I17"/>
  <c r="D17"/>
  <c r="S16"/>
  <c r="J16"/>
  <c r="I16"/>
  <c r="D16"/>
  <c r="S15"/>
  <c r="J15"/>
  <c r="I15"/>
  <c r="D15"/>
  <c r="S14"/>
  <c r="J14"/>
  <c r="I14"/>
  <c r="D14"/>
  <c r="S13"/>
  <c r="J13"/>
  <c r="I13"/>
  <c r="D13"/>
  <c r="S12"/>
  <c r="J12"/>
  <c r="I12"/>
  <c r="D12"/>
  <c r="S11"/>
  <c r="S76" s="1"/>
  <c r="J11"/>
  <c r="I11"/>
  <c r="I76" s="1"/>
  <c r="D11"/>
  <c r="R76" i="121"/>
  <c r="Q76"/>
  <c r="P76"/>
  <c r="O76"/>
  <c r="N76"/>
  <c r="M76"/>
  <c r="L76"/>
  <c r="K76"/>
  <c r="H76"/>
  <c r="G76"/>
  <c r="F76"/>
  <c r="E76"/>
  <c r="C76"/>
  <c r="B76"/>
  <c r="S75"/>
  <c r="J75"/>
  <c r="I75"/>
  <c r="D75"/>
  <c r="S74"/>
  <c r="J74"/>
  <c r="I74"/>
  <c r="D74"/>
  <c r="S73"/>
  <c r="J73"/>
  <c r="I73"/>
  <c r="D73"/>
  <c r="S72"/>
  <c r="J72"/>
  <c r="S71"/>
  <c r="J71"/>
  <c r="I71"/>
  <c r="D71"/>
  <c r="S70"/>
  <c r="J70"/>
  <c r="I70"/>
  <c r="D70"/>
  <c r="S69"/>
  <c r="J69"/>
  <c r="I69"/>
  <c r="D69"/>
  <c r="S68"/>
  <c r="J68"/>
  <c r="I68"/>
  <c r="D68"/>
  <c r="S67"/>
  <c r="J67"/>
  <c r="I67"/>
  <c r="D67"/>
  <c r="S66"/>
  <c r="J66"/>
  <c r="I66"/>
  <c r="D66"/>
  <c r="S65"/>
  <c r="J65"/>
  <c r="I65"/>
  <c r="D65"/>
  <c r="S64"/>
  <c r="J64"/>
  <c r="I64"/>
  <c r="D64"/>
  <c r="S63"/>
  <c r="J63"/>
  <c r="I63"/>
  <c r="D63"/>
  <c r="S62"/>
  <c r="J62"/>
  <c r="I62"/>
  <c r="D62"/>
  <c r="S61"/>
  <c r="J61"/>
  <c r="I61"/>
  <c r="D61"/>
  <c r="S60"/>
  <c r="J60"/>
  <c r="I60"/>
  <c r="D60"/>
  <c r="S59"/>
  <c r="J59"/>
  <c r="I59"/>
  <c r="D59"/>
  <c r="S58"/>
  <c r="J58"/>
  <c r="I58"/>
  <c r="D58"/>
  <c r="S57"/>
  <c r="J57"/>
  <c r="I57"/>
  <c r="D57"/>
  <c r="S56"/>
  <c r="J56"/>
  <c r="I56"/>
  <c r="D56"/>
  <c r="S55"/>
  <c r="J55"/>
  <c r="I55"/>
  <c r="D55"/>
  <c r="S54"/>
  <c r="J54"/>
  <c r="I54"/>
  <c r="D54"/>
  <c r="S53"/>
  <c r="J53"/>
  <c r="I53"/>
  <c r="D53"/>
  <c r="S52"/>
  <c r="J52"/>
  <c r="I52"/>
  <c r="D52"/>
  <c r="S51"/>
  <c r="J51"/>
  <c r="I51"/>
  <c r="D51"/>
  <c r="S50"/>
  <c r="J50"/>
  <c r="I50"/>
  <c r="D50"/>
  <c r="S49"/>
  <c r="J49"/>
  <c r="I49"/>
  <c r="D49"/>
  <c r="S48"/>
  <c r="J48"/>
  <c r="I48"/>
  <c r="D48"/>
  <c r="S47"/>
  <c r="J47"/>
  <c r="I47"/>
  <c r="D47"/>
  <c r="S46"/>
  <c r="J46"/>
  <c r="I46"/>
  <c r="D46"/>
  <c r="S45"/>
  <c r="J45"/>
  <c r="I45"/>
  <c r="D45"/>
  <c r="S44"/>
  <c r="J44"/>
  <c r="I44"/>
  <c r="D44"/>
  <c r="S43"/>
  <c r="J43"/>
  <c r="I43"/>
  <c r="D43"/>
  <c r="S42"/>
  <c r="J42"/>
  <c r="I42"/>
  <c r="D42"/>
  <c r="S41"/>
  <c r="J41"/>
  <c r="I41"/>
  <c r="D41"/>
  <c r="S40"/>
  <c r="J40"/>
  <c r="I40"/>
  <c r="D40"/>
  <c r="S39"/>
  <c r="J39"/>
  <c r="I39"/>
  <c r="D39"/>
  <c r="S38"/>
  <c r="J38"/>
  <c r="I38"/>
  <c r="D38"/>
  <c r="S37"/>
  <c r="J37"/>
  <c r="I37"/>
  <c r="D37"/>
  <c r="S36"/>
  <c r="J36"/>
  <c r="I36"/>
  <c r="D36"/>
  <c r="S35"/>
  <c r="J35"/>
  <c r="I35"/>
  <c r="D35"/>
  <c r="S34"/>
  <c r="J34"/>
  <c r="I34"/>
  <c r="D34"/>
  <c r="S33"/>
  <c r="J33"/>
  <c r="I33"/>
  <c r="D33"/>
  <c r="S32"/>
  <c r="J32"/>
  <c r="I32"/>
  <c r="D32"/>
  <c r="S31"/>
  <c r="J31"/>
  <c r="I31"/>
  <c r="D31"/>
  <c r="S30"/>
  <c r="J30"/>
  <c r="I30"/>
  <c r="D30"/>
  <c r="S29"/>
  <c r="J29"/>
  <c r="I29"/>
  <c r="D29"/>
  <c r="S28"/>
  <c r="J28"/>
  <c r="I28"/>
  <c r="D28"/>
  <c r="S27"/>
  <c r="J27"/>
  <c r="I27"/>
  <c r="D27"/>
  <c r="S26"/>
  <c r="J26"/>
  <c r="I26"/>
  <c r="D26"/>
  <c r="S25"/>
  <c r="J25"/>
  <c r="I25"/>
  <c r="D25"/>
  <c r="S24"/>
  <c r="J24"/>
  <c r="I24"/>
  <c r="D24"/>
  <c r="S23"/>
  <c r="J23"/>
  <c r="I23"/>
  <c r="D23"/>
  <c r="S22"/>
  <c r="J22"/>
  <c r="I22"/>
  <c r="D22"/>
  <c r="S21"/>
  <c r="J21"/>
  <c r="I21"/>
  <c r="D21"/>
  <c r="S20"/>
  <c r="J20"/>
  <c r="I20"/>
  <c r="D20"/>
  <c r="S19"/>
  <c r="J19"/>
  <c r="I19"/>
  <c r="D19"/>
  <c r="S18"/>
  <c r="J18"/>
  <c r="I18"/>
  <c r="D18"/>
  <c r="S17"/>
  <c r="J17"/>
  <c r="I17"/>
  <c r="D17"/>
  <c r="S16"/>
  <c r="J16"/>
  <c r="I16"/>
  <c r="D16"/>
  <c r="S15"/>
  <c r="J15"/>
  <c r="I15"/>
  <c r="D15"/>
  <c r="S14"/>
  <c r="J14"/>
  <c r="I14"/>
  <c r="D14"/>
  <c r="S13"/>
  <c r="J13"/>
  <c r="I13"/>
  <c r="D13"/>
  <c r="S12"/>
  <c r="J12"/>
  <c r="I12"/>
  <c r="D12"/>
  <c r="S11"/>
  <c r="S76" s="1"/>
  <c r="J11"/>
  <c r="I11"/>
  <c r="I76" s="1"/>
  <c r="D11"/>
  <c r="R76" i="120"/>
  <c r="Q76"/>
  <c r="P76"/>
  <c r="O76"/>
  <c r="N76"/>
  <c r="M76"/>
  <c r="L76"/>
  <c r="K76"/>
  <c r="J76"/>
  <c r="H76"/>
  <c r="G76"/>
  <c r="F76"/>
  <c r="E76"/>
  <c r="C76"/>
  <c r="B76"/>
  <c r="S75"/>
  <c r="J75"/>
  <c r="I75"/>
  <c r="D75"/>
  <c r="S74"/>
  <c r="J74"/>
  <c r="I74"/>
  <c r="D74"/>
  <c r="S73"/>
  <c r="J73"/>
  <c r="I73"/>
  <c r="D73"/>
  <c r="S72"/>
  <c r="J72"/>
  <c r="S71"/>
  <c r="J71"/>
  <c r="I71"/>
  <c r="D71"/>
  <c r="S70"/>
  <c r="J70"/>
  <c r="I70"/>
  <c r="D70"/>
  <c r="S69"/>
  <c r="J69"/>
  <c r="I69"/>
  <c r="D69"/>
  <c r="S68"/>
  <c r="J68"/>
  <c r="I68"/>
  <c r="D68"/>
  <c r="S67"/>
  <c r="J67"/>
  <c r="I67"/>
  <c r="D67"/>
  <c r="S66"/>
  <c r="J66"/>
  <c r="I66"/>
  <c r="D66"/>
  <c r="S65"/>
  <c r="J65"/>
  <c r="I65"/>
  <c r="D65"/>
  <c r="S64"/>
  <c r="J64"/>
  <c r="I64"/>
  <c r="D64"/>
  <c r="S63"/>
  <c r="J63"/>
  <c r="I63"/>
  <c r="D63"/>
  <c r="S62"/>
  <c r="J62"/>
  <c r="I62"/>
  <c r="D62"/>
  <c r="S61"/>
  <c r="J61"/>
  <c r="I61"/>
  <c r="D61"/>
  <c r="S60"/>
  <c r="J60"/>
  <c r="I60"/>
  <c r="D60"/>
  <c r="S59"/>
  <c r="J59"/>
  <c r="I59"/>
  <c r="D59"/>
  <c r="S58"/>
  <c r="J58"/>
  <c r="I58"/>
  <c r="D58"/>
  <c r="S57"/>
  <c r="J57"/>
  <c r="I57"/>
  <c r="D57"/>
  <c r="S56"/>
  <c r="J56"/>
  <c r="I56"/>
  <c r="D56"/>
  <c r="S55"/>
  <c r="J55"/>
  <c r="I55"/>
  <c r="D55"/>
  <c r="S54"/>
  <c r="J54"/>
  <c r="I54"/>
  <c r="D54"/>
  <c r="S53"/>
  <c r="J53"/>
  <c r="I53"/>
  <c r="D53"/>
  <c r="S52"/>
  <c r="J52"/>
  <c r="I52"/>
  <c r="D52"/>
  <c r="S51"/>
  <c r="J51"/>
  <c r="I51"/>
  <c r="D51"/>
  <c r="S50"/>
  <c r="J50"/>
  <c r="I50"/>
  <c r="D50"/>
  <c r="S49"/>
  <c r="J49"/>
  <c r="I49"/>
  <c r="D49"/>
  <c r="S48"/>
  <c r="J48"/>
  <c r="I48"/>
  <c r="D48"/>
  <c r="S47"/>
  <c r="J47"/>
  <c r="I47"/>
  <c r="D47"/>
  <c r="S46"/>
  <c r="J46"/>
  <c r="I46"/>
  <c r="D46"/>
  <c r="S45"/>
  <c r="J45"/>
  <c r="I45"/>
  <c r="D45"/>
  <c r="S44"/>
  <c r="J44"/>
  <c r="I44"/>
  <c r="D44"/>
  <c r="S43"/>
  <c r="J43"/>
  <c r="I43"/>
  <c r="D43"/>
  <c r="S42"/>
  <c r="J42"/>
  <c r="I42"/>
  <c r="D42"/>
  <c r="S41"/>
  <c r="J41"/>
  <c r="I41"/>
  <c r="D41"/>
  <c r="S40"/>
  <c r="J40"/>
  <c r="I40"/>
  <c r="D40"/>
  <c r="S39"/>
  <c r="J39"/>
  <c r="I39"/>
  <c r="D39"/>
  <c r="S38"/>
  <c r="J38"/>
  <c r="I38"/>
  <c r="D38"/>
  <c r="S37"/>
  <c r="J37"/>
  <c r="I37"/>
  <c r="D37"/>
  <c r="S36"/>
  <c r="J36"/>
  <c r="I36"/>
  <c r="D36"/>
  <c r="S35"/>
  <c r="J35"/>
  <c r="I35"/>
  <c r="D35"/>
  <c r="S34"/>
  <c r="J34"/>
  <c r="I34"/>
  <c r="D34"/>
  <c r="S33"/>
  <c r="J33"/>
  <c r="I33"/>
  <c r="D33"/>
  <c r="S32"/>
  <c r="J32"/>
  <c r="I32"/>
  <c r="D32"/>
  <c r="S31"/>
  <c r="J31"/>
  <c r="I31"/>
  <c r="D31"/>
  <c r="S30"/>
  <c r="J30"/>
  <c r="I30"/>
  <c r="D30"/>
  <c r="S29"/>
  <c r="J29"/>
  <c r="I29"/>
  <c r="D29"/>
  <c r="S28"/>
  <c r="J28"/>
  <c r="I28"/>
  <c r="D28"/>
  <c r="S27"/>
  <c r="J27"/>
  <c r="I27"/>
  <c r="D27"/>
  <c r="S26"/>
  <c r="J26"/>
  <c r="I26"/>
  <c r="D26"/>
  <c r="S25"/>
  <c r="J25"/>
  <c r="I25"/>
  <c r="D25"/>
  <c r="S24"/>
  <c r="J24"/>
  <c r="I24"/>
  <c r="D24"/>
  <c r="S23"/>
  <c r="J23"/>
  <c r="I23"/>
  <c r="D23"/>
  <c r="S22"/>
  <c r="J22"/>
  <c r="I22"/>
  <c r="D22"/>
  <c r="S21"/>
  <c r="J21"/>
  <c r="I21"/>
  <c r="D21"/>
  <c r="S20"/>
  <c r="J20"/>
  <c r="I20"/>
  <c r="D20"/>
  <c r="S19"/>
  <c r="J19"/>
  <c r="I19"/>
  <c r="D19"/>
  <c r="S18"/>
  <c r="J18"/>
  <c r="I18"/>
  <c r="D18"/>
  <c r="S17"/>
  <c r="J17"/>
  <c r="I17"/>
  <c r="D17"/>
  <c r="S16"/>
  <c r="J16"/>
  <c r="I16"/>
  <c r="D16"/>
  <c r="S15"/>
  <c r="J15"/>
  <c r="I15"/>
  <c r="D15"/>
  <c r="S14"/>
  <c r="J14"/>
  <c r="I14"/>
  <c r="D14"/>
  <c r="S13"/>
  <c r="J13"/>
  <c r="I13"/>
  <c r="D13"/>
  <c r="S12"/>
  <c r="J12"/>
  <c r="I12"/>
  <c r="D12"/>
  <c r="S11"/>
  <c r="S76" s="1"/>
  <c r="J11"/>
  <c r="I11"/>
  <c r="I76" s="1"/>
  <c r="D11"/>
  <c r="R76" i="119"/>
  <c r="Q76"/>
  <c r="P76"/>
  <c r="O76"/>
  <c r="N76"/>
  <c r="M76"/>
  <c r="L76"/>
  <c r="K76"/>
  <c r="H76"/>
  <c r="G76"/>
  <c r="F76"/>
  <c r="E76"/>
  <c r="C76"/>
  <c r="B76"/>
  <c r="S75"/>
  <c r="J75"/>
  <c r="I75"/>
  <c r="D75"/>
  <c r="S74"/>
  <c r="J74"/>
  <c r="I74"/>
  <c r="D74"/>
  <c r="S73"/>
  <c r="J73"/>
  <c r="I73"/>
  <c r="D73"/>
  <c r="S72"/>
  <c r="J72"/>
  <c r="S71"/>
  <c r="J71"/>
  <c r="I71"/>
  <c r="D71"/>
  <c r="S70"/>
  <c r="J70"/>
  <c r="I70"/>
  <c r="D70"/>
  <c r="S69"/>
  <c r="J69"/>
  <c r="I69"/>
  <c r="D69"/>
  <c r="S68"/>
  <c r="J68"/>
  <c r="I68"/>
  <c r="D68"/>
  <c r="S67"/>
  <c r="J67"/>
  <c r="I67"/>
  <c r="D67"/>
  <c r="S66"/>
  <c r="J66"/>
  <c r="I66"/>
  <c r="D66"/>
  <c r="S65"/>
  <c r="J65"/>
  <c r="I65"/>
  <c r="D65"/>
  <c r="S64"/>
  <c r="J64"/>
  <c r="I64"/>
  <c r="D64"/>
  <c r="S63"/>
  <c r="J63"/>
  <c r="I63"/>
  <c r="D63"/>
  <c r="S62"/>
  <c r="J62"/>
  <c r="I62"/>
  <c r="D62"/>
  <c r="S61"/>
  <c r="J61"/>
  <c r="I61"/>
  <c r="D61"/>
  <c r="S60"/>
  <c r="J60"/>
  <c r="I60"/>
  <c r="D60"/>
  <c r="S59"/>
  <c r="J59"/>
  <c r="I59"/>
  <c r="D59"/>
  <c r="S58"/>
  <c r="J58"/>
  <c r="I58"/>
  <c r="D58"/>
  <c r="S57"/>
  <c r="J57"/>
  <c r="I57"/>
  <c r="D57"/>
  <c r="S56"/>
  <c r="J56"/>
  <c r="I56"/>
  <c r="D56"/>
  <c r="S55"/>
  <c r="J55"/>
  <c r="I55"/>
  <c r="D55"/>
  <c r="S54"/>
  <c r="J54"/>
  <c r="I54"/>
  <c r="D54"/>
  <c r="S53"/>
  <c r="J53"/>
  <c r="I53"/>
  <c r="D53"/>
  <c r="S52"/>
  <c r="J52"/>
  <c r="I52"/>
  <c r="D52"/>
  <c r="S51"/>
  <c r="J51"/>
  <c r="I51"/>
  <c r="D51"/>
  <c r="S50"/>
  <c r="J50"/>
  <c r="I50"/>
  <c r="D50"/>
  <c r="S49"/>
  <c r="J49"/>
  <c r="I49"/>
  <c r="D49"/>
  <c r="S48"/>
  <c r="J48"/>
  <c r="I48"/>
  <c r="D48"/>
  <c r="S47"/>
  <c r="J47"/>
  <c r="I47"/>
  <c r="D47"/>
  <c r="S46"/>
  <c r="J46"/>
  <c r="I46"/>
  <c r="D46"/>
  <c r="S45"/>
  <c r="J45"/>
  <c r="I45"/>
  <c r="D45"/>
  <c r="S44"/>
  <c r="J44"/>
  <c r="I44"/>
  <c r="D44"/>
  <c r="S43"/>
  <c r="J43"/>
  <c r="I43"/>
  <c r="D43"/>
  <c r="S42"/>
  <c r="J42"/>
  <c r="I42"/>
  <c r="D42"/>
  <c r="S41"/>
  <c r="J41"/>
  <c r="I41"/>
  <c r="D41"/>
  <c r="S40"/>
  <c r="J40"/>
  <c r="I40"/>
  <c r="D40"/>
  <c r="S39"/>
  <c r="J39"/>
  <c r="I39"/>
  <c r="D39"/>
  <c r="S38"/>
  <c r="J38"/>
  <c r="I38"/>
  <c r="D38"/>
  <c r="S37"/>
  <c r="J37"/>
  <c r="I37"/>
  <c r="D37"/>
  <c r="S36"/>
  <c r="J36"/>
  <c r="I36"/>
  <c r="D36"/>
  <c r="S35"/>
  <c r="J35"/>
  <c r="I35"/>
  <c r="D35"/>
  <c r="S34"/>
  <c r="J34"/>
  <c r="I34"/>
  <c r="D34"/>
  <c r="S33"/>
  <c r="J33"/>
  <c r="I33"/>
  <c r="D33"/>
  <c r="S32"/>
  <c r="J32"/>
  <c r="I32"/>
  <c r="D32"/>
  <c r="S31"/>
  <c r="J31"/>
  <c r="I31"/>
  <c r="D31"/>
  <c r="S30"/>
  <c r="J30"/>
  <c r="I30"/>
  <c r="D30"/>
  <c r="S29"/>
  <c r="J29"/>
  <c r="I29"/>
  <c r="D29"/>
  <c r="S28"/>
  <c r="J28"/>
  <c r="I28"/>
  <c r="D28"/>
  <c r="S27"/>
  <c r="J27"/>
  <c r="I27"/>
  <c r="D27"/>
  <c r="S26"/>
  <c r="J26"/>
  <c r="I26"/>
  <c r="D26"/>
  <c r="S25"/>
  <c r="J25"/>
  <c r="I25"/>
  <c r="D25"/>
  <c r="S24"/>
  <c r="J24"/>
  <c r="I24"/>
  <c r="D24"/>
  <c r="S23"/>
  <c r="J23"/>
  <c r="I23"/>
  <c r="D23"/>
  <c r="S22"/>
  <c r="J22"/>
  <c r="I22"/>
  <c r="D22"/>
  <c r="S21"/>
  <c r="J21"/>
  <c r="I21"/>
  <c r="D21"/>
  <c r="S20"/>
  <c r="J20"/>
  <c r="I20"/>
  <c r="D20"/>
  <c r="S19"/>
  <c r="J19"/>
  <c r="I19"/>
  <c r="D19"/>
  <c r="S18"/>
  <c r="J18"/>
  <c r="I18"/>
  <c r="D18"/>
  <c r="S17"/>
  <c r="J17"/>
  <c r="I17"/>
  <c r="D17"/>
  <c r="S16"/>
  <c r="J16"/>
  <c r="I16"/>
  <c r="D16"/>
  <c r="S15"/>
  <c r="J15"/>
  <c r="I15"/>
  <c r="D15"/>
  <c r="S14"/>
  <c r="J14"/>
  <c r="I14"/>
  <c r="D14"/>
  <c r="S13"/>
  <c r="J13"/>
  <c r="I13"/>
  <c r="D13"/>
  <c r="S12"/>
  <c r="J12"/>
  <c r="I12"/>
  <c r="D12"/>
  <c r="S11"/>
  <c r="S76" s="1"/>
  <c r="J11"/>
  <c r="I11"/>
  <c r="I76" s="1"/>
  <c r="D11"/>
  <c r="R76" i="118"/>
  <c r="Q76"/>
  <c r="P76"/>
  <c r="O76"/>
  <c r="N76"/>
  <c r="M76"/>
  <c r="L76"/>
  <c r="K76"/>
  <c r="H76"/>
  <c r="G76"/>
  <c r="F76"/>
  <c r="E76"/>
  <c r="C76"/>
  <c r="B76"/>
  <c r="S75"/>
  <c r="J75"/>
  <c r="I75"/>
  <c r="D75"/>
  <c r="S74"/>
  <c r="J74"/>
  <c r="I74"/>
  <c r="D74"/>
  <c r="S73"/>
  <c r="J73"/>
  <c r="I73"/>
  <c r="D73"/>
  <c r="S72"/>
  <c r="J72"/>
  <c r="S71"/>
  <c r="J71"/>
  <c r="I71"/>
  <c r="D71"/>
  <c r="S70"/>
  <c r="J70"/>
  <c r="I70"/>
  <c r="D70"/>
  <c r="S69"/>
  <c r="J69"/>
  <c r="I69"/>
  <c r="D69"/>
  <c r="S68"/>
  <c r="J68"/>
  <c r="I68"/>
  <c r="D68"/>
  <c r="S67"/>
  <c r="J67"/>
  <c r="I67"/>
  <c r="D67"/>
  <c r="S66"/>
  <c r="J66"/>
  <c r="I66"/>
  <c r="D66"/>
  <c r="S65"/>
  <c r="J65"/>
  <c r="I65"/>
  <c r="D65"/>
  <c r="S64"/>
  <c r="J64"/>
  <c r="I64"/>
  <c r="D64"/>
  <c r="S63"/>
  <c r="J63"/>
  <c r="I63"/>
  <c r="D63"/>
  <c r="S62"/>
  <c r="J62"/>
  <c r="I62"/>
  <c r="D62"/>
  <c r="S61"/>
  <c r="J61"/>
  <c r="I61"/>
  <c r="D61"/>
  <c r="S60"/>
  <c r="J60"/>
  <c r="I60"/>
  <c r="D60"/>
  <c r="S59"/>
  <c r="J59"/>
  <c r="I59"/>
  <c r="D59"/>
  <c r="S58"/>
  <c r="J58"/>
  <c r="I58"/>
  <c r="D58"/>
  <c r="S57"/>
  <c r="J57"/>
  <c r="I57"/>
  <c r="D57"/>
  <c r="S56"/>
  <c r="J56"/>
  <c r="I56"/>
  <c r="D56"/>
  <c r="S55"/>
  <c r="J55"/>
  <c r="I55"/>
  <c r="D55"/>
  <c r="S54"/>
  <c r="J54"/>
  <c r="I54"/>
  <c r="D54"/>
  <c r="S53"/>
  <c r="J53"/>
  <c r="I53"/>
  <c r="D53"/>
  <c r="S52"/>
  <c r="J52"/>
  <c r="I52"/>
  <c r="D52"/>
  <c r="S51"/>
  <c r="J51"/>
  <c r="I51"/>
  <c r="D51"/>
  <c r="S50"/>
  <c r="J50"/>
  <c r="I50"/>
  <c r="D50"/>
  <c r="S49"/>
  <c r="J49"/>
  <c r="I49"/>
  <c r="D49"/>
  <c r="S48"/>
  <c r="J48"/>
  <c r="I48"/>
  <c r="D48"/>
  <c r="S47"/>
  <c r="J47"/>
  <c r="I47"/>
  <c r="D47"/>
  <c r="S46"/>
  <c r="J46"/>
  <c r="I46"/>
  <c r="D46"/>
  <c r="S45"/>
  <c r="J45"/>
  <c r="I45"/>
  <c r="D45"/>
  <c r="S44"/>
  <c r="J44"/>
  <c r="I44"/>
  <c r="D44"/>
  <c r="S43"/>
  <c r="J43"/>
  <c r="I43"/>
  <c r="D43"/>
  <c r="S42"/>
  <c r="J42"/>
  <c r="I42"/>
  <c r="D42"/>
  <c r="S41"/>
  <c r="J41"/>
  <c r="I41"/>
  <c r="D41"/>
  <c r="S40"/>
  <c r="J40"/>
  <c r="I40"/>
  <c r="D40"/>
  <c r="S39"/>
  <c r="J39"/>
  <c r="I39"/>
  <c r="D39"/>
  <c r="S38"/>
  <c r="J38"/>
  <c r="I38"/>
  <c r="D38"/>
  <c r="S37"/>
  <c r="J37"/>
  <c r="I37"/>
  <c r="D37"/>
  <c r="S36"/>
  <c r="J36"/>
  <c r="I36"/>
  <c r="D36"/>
  <c r="S35"/>
  <c r="J35"/>
  <c r="I35"/>
  <c r="D35"/>
  <c r="S34"/>
  <c r="J34"/>
  <c r="I34"/>
  <c r="D34"/>
  <c r="S33"/>
  <c r="J33"/>
  <c r="I33"/>
  <c r="D33"/>
  <c r="S32"/>
  <c r="J32"/>
  <c r="I32"/>
  <c r="D32"/>
  <c r="S31"/>
  <c r="J31"/>
  <c r="I31"/>
  <c r="D31"/>
  <c r="S30"/>
  <c r="J30"/>
  <c r="I30"/>
  <c r="D30"/>
  <c r="S29"/>
  <c r="J29"/>
  <c r="I29"/>
  <c r="D29"/>
  <c r="S28"/>
  <c r="J28"/>
  <c r="I28"/>
  <c r="D28"/>
  <c r="S27"/>
  <c r="J27"/>
  <c r="I27"/>
  <c r="D27"/>
  <c r="S26"/>
  <c r="J26"/>
  <c r="I26"/>
  <c r="D26"/>
  <c r="S25"/>
  <c r="J25"/>
  <c r="I25"/>
  <c r="D25"/>
  <c r="S24"/>
  <c r="J24"/>
  <c r="I24"/>
  <c r="D24"/>
  <c r="S23"/>
  <c r="J23"/>
  <c r="I23"/>
  <c r="D23"/>
  <c r="S22"/>
  <c r="J22"/>
  <c r="I22"/>
  <c r="D22"/>
  <c r="S21"/>
  <c r="J21"/>
  <c r="I21"/>
  <c r="D21"/>
  <c r="S20"/>
  <c r="J20"/>
  <c r="I20"/>
  <c r="D20"/>
  <c r="S19"/>
  <c r="J19"/>
  <c r="I19"/>
  <c r="D19"/>
  <c r="S18"/>
  <c r="J18"/>
  <c r="I18"/>
  <c r="D18"/>
  <c r="S17"/>
  <c r="J17"/>
  <c r="I17"/>
  <c r="D17"/>
  <c r="S16"/>
  <c r="J16"/>
  <c r="I16"/>
  <c r="D16"/>
  <c r="S15"/>
  <c r="J15"/>
  <c r="I15"/>
  <c r="D15"/>
  <c r="S14"/>
  <c r="J14"/>
  <c r="I14"/>
  <c r="D14"/>
  <c r="S13"/>
  <c r="J13"/>
  <c r="I13"/>
  <c r="D13"/>
  <c r="S12"/>
  <c r="J12"/>
  <c r="I12"/>
  <c r="D12"/>
  <c r="S11"/>
  <c r="S76" s="1"/>
  <c r="J11"/>
  <c r="I11"/>
  <c r="I76" s="1"/>
  <c r="D11"/>
  <c r="R76" i="117"/>
  <c r="Q76"/>
  <c r="P76"/>
  <c r="O76"/>
  <c r="N76"/>
  <c r="M76"/>
  <c r="L76"/>
  <c r="K76"/>
  <c r="H76"/>
  <c r="G76"/>
  <c r="F76"/>
  <c r="E76"/>
  <c r="C76"/>
  <c r="B76"/>
  <c r="S75"/>
  <c r="J75"/>
  <c r="I75"/>
  <c r="D75"/>
  <c r="S74"/>
  <c r="J74"/>
  <c r="I74"/>
  <c r="D74"/>
  <c r="S73"/>
  <c r="J73"/>
  <c r="I73"/>
  <c r="D73"/>
  <c r="S72"/>
  <c r="J72"/>
  <c r="S71"/>
  <c r="J71"/>
  <c r="I71"/>
  <c r="D71"/>
  <c r="S70"/>
  <c r="J70"/>
  <c r="I70"/>
  <c r="D70"/>
  <c r="S69"/>
  <c r="J69"/>
  <c r="I69"/>
  <c r="D69"/>
  <c r="S68"/>
  <c r="J68"/>
  <c r="I68"/>
  <c r="D68"/>
  <c r="S67"/>
  <c r="J67"/>
  <c r="I67"/>
  <c r="D67"/>
  <c r="S66"/>
  <c r="J66"/>
  <c r="I66"/>
  <c r="D66"/>
  <c r="S65"/>
  <c r="J65"/>
  <c r="I65"/>
  <c r="D65"/>
  <c r="S64"/>
  <c r="J64"/>
  <c r="I64"/>
  <c r="D64"/>
  <c r="S63"/>
  <c r="J63"/>
  <c r="I63"/>
  <c r="D63"/>
  <c r="S62"/>
  <c r="J62"/>
  <c r="I62"/>
  <c r="D62"/>
  <c r="S61"/>
  <c r="J61"/>
  <c r="I61"/>
  <c r="D61"/>
  <c r="S60"/>
  <c r="J60"/>
  <c r="I60"/>
  <c r="D60"/>
  <c r="S59"/>
  <c r="J59"/>
  <c r="I59"/>
  <c r="D59"/>
  <c r="S58"/>
  <c r="J58"/>
  <c r="I58"/>
  <c r="D58"/>
  <c r="S57"/>
  <c r="J57"/>
  <c r="I57"/>
  <c r="D57"/>
  <c r="S56"/>
  <c r="J56"/>
  <c r="I56"/>
  <c r="D56"/>
  <c r="S55"/>
  <c r="J55"/>
  <c r="I55"/>
  <c r="D55"/>
  <c r="S54"/>
  <c r="J54"/>
  <c r="I54"/>
  <c r="D54"/>
  <c r="S53"/>
  <c r="J53"/>
  <c r="I53"/>
  <c r="D53"/>
  <c r="S52"/>
  <c r="J52"/>
  <c r="I52"/>
  <c r="D52"/>
  <c r="S51"/>
  <c r="J51"/>
  <c r="I51"/>
  <c r="D51"/>
  <c r="S50"/>
  <c r="J50"/>
  <c r="I50"/>
  <c r="D50"/>
  <c r="S49"/>
  <c r="J49"/>
  <c r="I49"/>
  <c r="D49"/>
  <c r="S48"/>
  <c r="J48"/>
  <c r="I48"/>
  <c r="D48"/>
  <c r="S47"/>
  <c r="J47"/>
  <c r="I47"/>
  <c r="D47"/>
  <c r="S46"/>
  <c r="J46"/>
  <c r="I46"/>
  <c r="D46"/>
  <c r="S45"/>
  <c r="J45"/>
  <c r="I45"/>
  <c r="D45"/>
  <c r="S44"/>
  <c r="J44"/>
  <c r="I44"/>
  <c r="D44"/>
  <c r="S43"/>
  <c r="J43"/>
  <c r="I43"/>
  <c r="D43"/>
  <c r="S42"/>
  <c r="J42"/>
  <c r="I42"/>
  <c r="D42"/>
  <c r="S41"/>
  <c r="J41"/>
  <c r="I41"/>
  <c r="D41"/>
  <c r="S40"/>
  <c r="J40"/>
  <c r="I40"/>
  <c r="D40"/>
  <c r="S39"/>
  <c r="J39"/>
  <c r="I39"/>
  <c r="D39"/>
  <c r="S38"/>
  <c r="J38"/>
  <c r="I38"/>
  <c r="D38"/>
  <c r="S37"/>
  <c r="J37"/>
  <c r="I37"/>
  <c r="D37"/>
  <c r="S36"/>
  <c r="J36"/>
  <c r="I36"/>
  <c r="D36"/>
  <c r="S35"/>
  <c r="J35"/>
  <c r="I35"/>
  <c r="D35"/>
  <c r="S34"/>
  <c r="J34"/>
  <c r="I34"/>
  <c r="D34"/>
  <c r="S33"/>
  <c r="J33"/>
  <c r="I33"/>
  <c r="D33"/>
  <c r="S32"/>
  <c r="J32"/>
  <c r="I32"/>
  <c r="D32"/>
  <c r="S31"/>
  <c r="J31"/>
  <c r="I31"/>
  <c r="D31"/>
  <c r="S30"/>
  <c r="J30"/>
  <c r="I30"/>
  <c r="D30"/>
  <c r="S29"/>
  <c r="J29"/>
  <c r="I29"/>
  <c r="D29"/>
  <c r="S28"/>
  <c r="J28"/>
  <c r="I28"/>
  <c r="D28"/>
  <c r="S27"/>
  <c r="J27"/>
  <c r="I27"/>
  <c r="D27"/>
  <c r="S26"/>
  <c r="J26"/>
  <c r="I26"/>
  <c r="D26"/>
  <c r="S25"/>
  <c r="J25"/>
  <c r="I25"/>
  <c r="D25"/>
  <c r="S24"/>
  <c r="J24"/>
  <c r="I24"/>
  <c r="D24"/>
  <c r="S23"/>
  <c r="J23"/>
  <c r="I23"/>
  <c r="D23"/>
  <c r="S22"/>
  <c r="J22"/>
  <c r="I22"/>
  <c r="D22"/>
  <c r="S21"/>
  <c r="J21"/>
  <c r="I21"/>
  <c r="D21"/>
  <c r="S20"/>
  <c r="J20"/>
  <c r="I20"/>
  <c r="D20"/>
  <c r="S19"/>
  <c r="J19"/>
  <c r="I19"/>
  <c r="D19"/>
  <c r="S18"/>
  <c r="J18"/>
  <c r="I18"/>
  <c r="D18"/>
  <c r="S17"/>
  <c r="J17"/>
  <c r="I17"/>
  <c r="D17"/>
  <c r="S16"/>
  <c r="J16"/>
  <c r="I16"/>
  <c r="D16"/>
  <c r="S15"/>
  <c r="J15"/>
  <c r="I15"/>
  <c r="D15"/>
  <c r="S14"/>
  <c r="J14"/>
  <c r="I14"/>
  <c r="D14"/>
  <c r="S13"/>
  <c r="J13"/>
  <c r="I13"/>
  <c r="D13"/>
  <c r="S12"/>
  <c r="J12"/>
  <c r="I12"/>
  <c r="D12"/>
  <c r="S11"/>
  <c r="S76" s="1"/>
  <c r="J11"/>
  <c r="I11"/>
  <c r="I76" s="1"/>
  <c r="D11"/>
  <c r="R76" i="116"/>
  <c r="Q76"/>
  <c r="P76"/>
  <c r="O76"/>
  <c r="N76"/>
  <c r="M76"/>
  <c r="L76"/>
  <c r="K76"/>
  <c r="H76"/>
  <c r="G76"/>
  <c r="F76"/>
  <c r="E76"/>
  <c r="C76"/>
  <c r="B76"/>
  <c r="S75"/>
  <c r="J75"/>
  <c r="I75"/>
  <c r="D75"/>
  <c r="S74"/>
  <c r="J74"/>
  <c r="I74"/>
  <c r="D74"/>
  <c r="S73"/>
  <c r="J73"/>
  <c r="I73"/>
  <c r="D73"/>
  <c r="S72"/>
  <c r="J72"/>
  <c r="S71"/>
  <c r="J71"/>
  <c r="I71"/>
  <c r="D71"/>
  <c r="S70"/>
  <c r="J70"/>
  <c r="I70"/>
  <c r="D70"/>
  <c r="S69"/>
  <c r="J69"/>
  <c r="I69"/>
  <c r="D69"/>
  <c r="S68"/>
  <c r="J68"/>
  <c r="I68"/>
  <c r="D68"/>
  <c r="S67"/>
  <c r="J67"/>
  <c r="I67"/>
  <c r="D67"/>
  <c r="S66"/>
  <c r="J66"/>
  <c r="I66"/>
  <c r="D66"/>
  <c r="S65"/>
  <c r="J65"/>
  <c r="I65"/>
  <c r="D65"/>
  <c r="S64"/>
  <c r="J64"/>
  <c r="I64"/>
  <c r="D64"/>
  <c r="S63"/>
  <c r="J63"/>
  <c r="I63"/>
  <c r="D63"/>
  <c r="S62"/>
  <c r="J62"/>
  <c r="I62"/>
  <c r="D62"/>
  <c r="S61"/>
  <c r="J61"/>
  <c r="I61"/>
  <c r="D61"/>
  <c r="S60"/>
  <c r="J60"/>
  <c r="I60"/>
  <c r="D60"/>
  <c r="S59"/>
  <c r="J59"/>
  <c r="I59"/>
  <c r="D59"/>
  <c r="S58"/>
  <c r="J58"/>
  <c r="I58"/>
  <c r="D58"/>
  <c r="S57"/>
  <c r="J57"/>
  <c r="I57"/>
  <c r="D57"/>
  <c r="S56"/>
  <c r="J56"/>
  <c r="I56"/>
  <c r="D56"/>
  <c r="S55"/>
  <c r="J55"/>
  <c r="I55"/>
  <c r="D55"/>
  <c r="S54"/>
  <c r="J54"/>
  <c r="I54"/>
  <c r="D54"/>
  <c r="S53"/>
  <c r="J53"/>
  <c r="I53"/>
  <c r="D53"/>
  <c r="S52"/>
  <c r="J52"/>
  <c r="I52"/>
  <c r="D52"/>
  <c r="S51"/>
  <c r="J51"/>
  <c r="I51"/>
  <c r="D51"/>
  <c r="S50"/>
  <c r="J50"/>
  <c r="I50"/>
  <c r="D50"/>
  <c r="S49"/>
  <c r="J49"/>
  <c r="I49"/>
  <c r="D49"/>
  <c r="S48"/>
  <c r="J48"/>
  <c r="I48"/>
  <c r="D48"/>
  <c r="S47"/>
  <c r="J47"/>
  <c r="I47"/>
  <c r="D47"/>
  <c r="S46"/>
  <c r="J46"/>
  <c r="I46"/>
  <c r="D46"/>
  <c r="S45"/>
  <c r="J45"/>
  <c r="I45"/>
  <c r="D45"/>
  <c r="S44"/>
  <c r="J44"/>
  <c r="I44"/>
  <c r="D44"/>
  <c r="S43"/>
  <c r="J43"/>
  <c r="I43"/>
  <c r="D43"/>
  <c r="S42"/>
  <c r="J42"/>
  <c r="I42"/>
  <c r="D42"/>
  <c r="S41"/>
  <c r="J41"/>
  <c r="I41"/>
  <c r="D41"/>
  <c r="S40"/>
  <c r="J40"/>
  <c r="I40"/>
  <c r="D40"/>
  <c r="S39"/>
  <c r="J39"/>
  <c r="I39"/>
  <c r="D39"/>
  <c r="S38"/>
  <c r="J38"/>
  <c r="I38"/>
  <c r="D38"/>
  <c r="S37"/>
  <c r="J37"/>
  <c r="I37"/>
  <c r="D37"/>
  <c r="S36"/>
  <c r="J36"/>
  <c r="I36"/>
  <c r="D36"/>
  <c r="S35"/>
  <c r="J35"/>
  <c r="I35"/>
  <c r="D35"/>
  <c r="S34"/>
  <c r="J34"/>
  <c r="I34"/>
  <c r="D34"/>
  <c r="S33"/>
  <c r="J33"/>
  <c r="I33"/>
  <c r="D33"/>
  <c r="S32"/>
  <c r="J32"/>
  <c r="I32"/>
  <c r="D32"/>
  <c r="S31"/>
  <c r="J31"/>
  <c r="I31"/>
  <c r="D31"/>
  <c r="S30"/>
  <c r="J30"/>
  <c r="I30"/>
  <c r="D30"/>
  <c r="S29"/>
  <c r="J29"/>
  <c r="I29"/>
  <c r="D29"/>
  <c r="S28"/>
  <c r="J28"/>
  <c r="I28"/>
  <c r="D28"/>
  <c r="S27"/>
  <c r="J27"/>
  <c r="I27"/>
  <c r="D27"/>
  <c r="S26"/>
  <c r="J26"/>
  <c r="I26"/>
  <c r="D26"/>
  <c r="S25"/>
  <c r="J25"/>
  <c r="I25"/>
  <c r="D25"/>
  <c r="S24"/>
  <c r="J24"/>
  <c r="I24"/>
  <c r="D24"/>
  <c r="S23"/>
  <c r="J23"/>
  <c r="I23"/>
  <c r="D23"/>
  <c r="S22"/>
  <c r="J22"/>
  <c r="I22"/>
  <c r="D22"/>
  <c r="S21"/>
  <c r="J21"/>
  <c r="I21"/>
  <c r="D21"/>
  <c r="S20"/>
  <c r="J20"/>
  <c r="I20"/>
  <c r="D20"/>
  <c r="S19"/>
  <c r="J19"/>
  <c r="I19"/>
  <c r="D19"/>
  <c r="S18"/>
  <c r="J18"/>
  <c r="I18"/>
  <c r="D18"/>
  <c r="S17"/>
  <c r="J17"/>
  <c r="I17"/>
  <c r="D17"/>
  <c r="S16"/>
  <c r="J16"/>
  <c r="I16"/>
  <c r="D16"/>
  <c r="S15"/>
  <c r="J15"/>
  <c r="I15"/>
  <c r="D15"/>
  <c r="S14"/>
  <c r="J14"/>
  <c r="I14"/>
  <c r="D14"/>
  <c r="S13"/>
  <c r="J13"/>
  <c r="I13"/>
  <c r="D13"/>
  <c r="S12"/>
  <c r="J12"/>
  <c r="I12"/>
  <c r="D12"/>
  <c r="S11"/>
  <c r="S76" s="1"/>
  <c r="J11"/>
  <c r="I11"/>
  <c r="I76" s="1"/>
  <c r="D11"/>
  <c r="R76" i="115"/>
  <c r="Q76"/>
  <c r="P76"/>
  <c r="O76"/>
  <c r="N76"/>
  <c r="M76"/>
  <c r="L76"/>
  <c r="K76"/>
  <c r="H76"/>
  <c r="G76"/>
  <c r="F76"/>
  <c r="E76"/>
  <c r="C76"/>
  <c r="B76"/>
  <c r="S75"/>
  <c r="J75"/>
  <c r="I75"/>
  <c r="D75"/>
  <c r="S74"/>
  <c r="J74"/>
  <c r="I74"/>
  <c r="D74"/>
  <c r="S73"/>
  <c r="J73"/>
  <c r="I73"/>
  <c r="D73"/>
  <c r="S72"/>
  <c r="J72"/>
  <c r="S71"/>
  <c r="J71"/>
  <c r="I71"/>
  <c r="D71"/>
  <c r="S70"/>
  <c r="J70"/>
  <c r="I70"/>
  <c r="D70"/>
  <c r="S69"/>
  <c r="J69"/>
  <c r="I69"/>
  <c r="D69"/>
  <c r="S68"/>
  <c r="J68"/>
  <c r="I68"/>
  <c r="D68"/>
  <c r="S67"/>
  <c r="J67"/>
  <c r="I67"/>
  <c r="D67"/>
  <c r="S66"/>
  <c r="J66"/>
  <c r="I66"/>
  <c r="D66"/>
  <c r="S65"/>
  <c r="J65"/>
  <c r="I65"/>
  <c r="D65"/>
  <c r="S64"/>
  <c r="J64"/>
  <c r="I64"/>
  <c r="D64"/>
  <c r="S63"/>
  <c r="J63"/>
  <c r="I63"/>
  <c r="D63"/>
  <c r="S62"/>
  <c r="J62"/>
  <c r="I62"/>
  <c r="D62"/>
  <c r="S61"/>
  <c r="J61"/>
  <c r="I61"/>
  <c r="D61"/>
  <c r="S60"/>
  <c r="J60"/>
  <c r="I60"/>
  <c r="D60"/>
  <c r="S59"/>
  <c r="J59"/>
  <c r="I59"/>
  <c r="D59"/>
  <c r="S58"/>
  <c r="J58"/>
  <c r="I58"/>
  <c r="D58"/>
  <c r="S57"/>
  <c r="J57"/>
  <c r="I57"/>
  <c r="D57"/>
  <c r="S56"/>
  <c r="J56"/>
  <c r="I56"/>
  <c r="D56"/>
  <c r="S55"/>
  <c r="J55"/>
  <c r="I55"/>
  <c r="D55"/>
  <c r="S54"/>
  <c r="J54"/>
  <c r="I54"/>
  <c r="D54"/>
  <c r="S53"/>
  <c r="J53"/>
  <c r="I53"/>
  <c r="D53"/>
  <c r="S52"/>
  <c r="J52"/>
  <c r="I52"/>
  <c r="D52"/>
  <c r="S51"/>
  <c r="J51"/>
  <c r="I51"/>
  <c r="D51"/>
  <c r="S50"/>
  <c r="J50"/>
  <c r="I50"/>
  <c r="D50"/>
  <c r="S49"/>
  <c r="J49"/>
  <c r="I49"/>
  <c r="D49"/>
  <c r="S48"/>
  <c r="J48"/>
  <c r="I48"/>
  <c r="D48"/>
  <c r="S47"/>
  <c r="J47"/>
  <c r="I47"/>
  <c r="D47"/>
  <c r="S46"/>
  <c r="J46"/>
  <c r="I46"/>
  <c r="D46"/>
  <c r="S45"/>
  <c r="J45"/>
  <c r="I45"/>
  <c r="D45"/>
  <c r="S44"/>
  <c r="J44"/>
  <c r="I44"/>
  <c r="D44"/>
  <c r="S43"/>
  <c r="J43"/>
  <c r="I43"/>
  <c r="D43"/>
  <c r="S42"/>
  <c r="J42"/>
  <c r="I42"/>
  <c r="D42"/>
  <c r="S41"/>
  <c r="J41"/>
  <c r="I41"/>
  <c r="D41"/>
  <c r="S40"/>
  <c r="J40"/>
  <c r="I40"/>
  <c r="D40"/>
  <c r="S39"/>
  <c r="J39"/>
  <c r="I39"/>
  <c r="D39"/>
  <c r="S38"/>
  <c r="J38"/>
  <c r="I38"/>
  <c r="D38"/>
  <c r="S37"/>
  <c r="J37"/>
  <c r="I37"/>
  <c r="D37"/>
  <c r="S36"/>
  <c r="J36"/>
  <c r="I36"/>
  <c r="D36"/>
  <c r="S35"/>
  <c r="J35"/>
  <c r="I35"/>
  <c r="D35"/>
  <c r="S34"/>
  <c r="J34"/>
  <c r="I34"/>
  <c r="D34"/>
  <c r="S33"/>
  <c r="J33"/>
  <c r="I33"/>
  <c r="D33"/>
  <c r="S32"/>
  <c r="J32"/>
  <c r="I32"/>
  <c r="D32"/>
  <c r="S31"/>
  <c r="J31"/>
  <c r="I31"/>
  <c r="D31"/>
  <c r="S30"/>
  <c r="J30"/>
  <c r="I30"/>
  <c r="D30"/>
  <c r="S29"/>
  <c r="J29"/>
  <c r="I29"/>
  <c r="D29"/>
  <c r="S28"/>
  <c r="J28"/>
  <c r="I28"/>
  <c r="D28"/>
  <c r="S27"/>
  <c r="J27"/>
  <c r="I27"/>
  <c r="D27"/>
  <c r="S26"/>
  <c r="J26"/>
  <c r="I26"/>
  <c r="D26"/>
  <c r="S25"/>
  <c r="J25"/>
  <c r="I25"/>
  <c r="D25"/>
  <c r="S24"/>
  <c r="J24"/>
  <c r="I24"/>
  <c r="D24"/>
  <c r="S23"/>
  <c r="J23"/>
  <c r="I23"/>
  <c r="D23"/>
  <c r="S22"/>
  <c r="J22"/>
  <c r="I22"/>
  <c r="D22"/>
  <c r="S21"/>
  <c r="J21"/>
  <c r="I21"/>
  <c r="D21"/>
  <c r="S20"/>
  <c r="J20"/>
  <c r="I20"/>
  <c r="D20"/>
  <c r="S19"/>
  <c r="J19"/>
  <c r="I19"/>
  <c r="D19"/>
  <c r="S18"/>
  <c r="J18"/>
  <c r="I18"/>
  <c r="D18"/>
  <c r="S17"/>
  <c r="J17"/>
  <c r="I17"/>
  <c r="D17"/>
  <c r="S16"/>
  <c r="J16"/>
  <c r="I16"/>
  <c r="D16"/>
  <c r="S15"/>
  <c r="J15"/>
  <c r="I15"/>
  <c r="D15"/>
  <c r="S14"/>
  <c r="J14"/>
  <c r="I14"/>
  <c r="D14"/>
  <c r="S13"/>
  <c r="J13"/>
  <c r="I13"/>
  <c r="D13"/>
  <c r="S12"/>
  <c r="J12"/>
  <c r="I12"/>
  <c r="D12"/>
  <c r="S11"/>
  <c r="S76" s="1"/>
  <c r="J11"/>
  <c r="I11"/>
  <c r="I76" s="1"/>
  <c r="D11"/>
  <c r="D76" s="1"/>
  <c r="J76" i="119" l="1"/>
  <c r="D76" i="122"/>
  <c r="J76"/>
  <c r="D76" i="118"/>
  <c r="J76"/>
  <c r="D76" i="119"/>
  <c r="D76" i="120"/>
  <c r="D76" i="121"/>
  <c r="J76"/>
  <c r="D76" i="116"/>
  <c r="J76"/>
  <c r="D76" i="117"/>
  <c r="J76"/>
  <c r="J76" i="115"/>
  <c r="J75" i="55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114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57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50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113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21"/>
  <c r="I75"/>
  <c r="D75"/>
  <c r="J74"/>
  <c r="H74"/>
  <c r="G74"/>
  <c r="I74" s="1"/>
  <c r="D74"/>
  <c r="R73"/>
  <c r="O73"/>
  <c r="J73"/>
  <c r="I73"/>
  <c r="D73"/>
  <c r="J72"/>
  <c r="R71"/>
  <c r="O71"/>
  <c r="J71"/>
  <c r="I71"/>
  <c r="D71"/>
  <c r="J70"/>
  <c r="I70"/>
  <c r="D70"/>
  <c r="R69"/>
  <c r="O69"/>
  <c r="J69"/>
  <c r="I69"/>
  <c r="D69"/>
  <c r="O68"/>
  <c r="J68"/>
  <c r="I68"/>
  <c r="D68"/>
  <c r="J67"/>
  <c r="I67"/>
  <c r="D67"/>
  <c r="R66"/>
  <c r="O66"/>
  <c r="J66"/>
  <c r="I66"/>
  <c r="D66"/>
  <c r="J65"/>
  <c r="I65"/>
  <c r="D65"/>
  <c r="J64"/>
  <c r="I64"/>
  <c r="D64"/>
  <c r="R63"/>
  <c r="O63"/>
  <c r="N63"/>
  <c r="J63"/>
  <c r="H63"/>
  <c r="G63"/>
  <c r="I63" s="1"/>
  <c r="C63"/>
  <c r="D63" s="1"/>
  <c r="J62"/>
  <c r="I62"/>
  <c r="D62"/>
  <c r="J61"/>
  <c r="I61"/>
  <c r="D61"/>
  <c r="J60"/>
  <c r="I60"/>
  <c r="D60"/>
  <c r="O59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R46"/>
  <c r="O46"/>
  <c r="J46"/>
  <c r="F46"/>
  <c r="E46"/>
  <c r="B46"/>
  <c r="D46" s="1"/>
  <c r="J45"/>
  <c r="I45"/>
  <c r="D45"/>
  <c r="R44"/>
  <c r="O44"/>
  <c r="J44"/>
  <c r="I44"/>
  <c r="D44"/>
  <c r="J43"/>
  <c r="I43"/>
  <c r="D43"/>
  <c r="R42"/>
  <c r="O42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R31"/>
  <c r="J31"/>
  <c r="I31"/>
  <c r="D31"/>
  <c r="R30"/>
  <c r="O30"/>
  <c r="N30"/>
  <c r="L30"/>
  <c r="J30" s="1"/>
  <c r="K30"/>
  <c r="H30"/>
  <c r="G30"/>
  <c r="I30" s="1"/>
  <c r="C30"/>
  <c r="B30"/>
  <c r="D30" s="1"/>
  <c r="J29"/>
  <c r="I29"/>
  <c r="D29"/>
  <c r="J28"/>
  <c r="I28"/>
  <c r="D28"/>
  <c r="J27"/>
  <c r="I27"/>
  <c r="D27"/>
  <c r="R26"/>
  <c r="O26"/>
  <c r="J26"/>
  <c r="I26"/>
  <c r="D26"/>
  <c r="J25"/>
  <c r="I25"/>
  <c r="D25"/>
  <c r="J24"/>
  <c r="I24"/>
  <c r="D24"/>
  <c r="O23"/>
  <c r="J23"/>
  <c r="I23"/>
  <c r="D23"/>
  <c r="J22"/>
  <c r="I22"/>
  <c r="D22"/>
  <c r="R21"/>
  <c r="O21"/>
  <c r="J21"/>
  <c r="I21"/>
  <c r="D21"/>
  <c r="O20"/>
  <c r="J20"/>
  <c r="I20"/>
  <c r="D20"/>
  <c r="O19"/>
  <c r="J19"/>
  <c r="I19"/>
  <c r="D19"/>
  <c r="O18"/>
  <c r="J18"/>
  <c r="I18"/>
  <c r="D18"/>
  <c r="O17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R11"/>
  <c r="O11"/>
  <c r="J11"/>
  <c r="I11"/>
  <c r="D11"/>
  <c r="I46" l="1"/>
  <c r="J75" i="38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61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32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29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93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19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52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43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63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33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49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36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17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46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59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58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34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94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47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22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28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92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16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44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95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98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14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40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41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23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54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20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30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97" l="1"/>
  <c r="I75"/>
  <c r="D75"/>
  <c r="J74"/>
  <c r="H74"/>
  <c r="G74"/>
  <c r="I74" s="1"/>
  <c r="D74"/>
  <c r="R73"/>
  <c r="O73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R20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J75" i="15" l="1"/>
  <c r="I75"/>
  <c r="D75"/>
  <c r="J74"/>
  <c r="I74"/>
  <c r="D74"/>
  <c r="J73"/>
  <c r="I73"/>
  <c r="D73"/>
  <c r="J72"/>
  <c r="J71"/>
  <c r="I71"/>
  <c r="D71"/>
  <c r="J70"/>
  <c r="I70"/>
  <c r="D70"/>
  <c r="J69"/>
  <c r="I69"/>
  <c r="D69"/>
  <c r="J68"/>
  <c r="I68"/>
  <c r="D68"/>
  <c r="J67"/>
  <c r="I67"/>
  <c r="D67"/>
  <c r="J66"/>
  <c r="I66"/>
  <c r="D66"/>
  <c r="J65"/>
  <c r="I65"/>
  <c r="D65"/>
  <c r="J64"/>
  <c r="I64"/>
  <c r="D64"/>
  <c r="J63"/>
  <c r="I63"/>
  <c r="D63"/>
  <c r="J62"/>
  <c r="I62"/>
  <c r="D62"/>
  <c r="J61"/>
  <c r="I61"/>
  <c r="D61"/>
  <c r="J60"/>
  <c r="I60"/>
  <c r="D60"/>
  <c r="J59"/>
  <c r="I59"/>
  <c r="D59"/>
  <c r="J58"/>
  <c r="I58"/>
  <c r="D58"/>
  <c r="J57"/>
  <c r="I57"/>
  <c r="D57"/>
  <c r="J56"/>
  <c r="I56"/>
  <c r="D56"/>
  <c r="J55"/>
  <c r="I55"/>
  <c r="D55"/>
  <c r="J54"/>
  <c r="I54"/>
  <c r="D54"/>
  <c r="J53"/>
  <c r="I53"/>
  <c r="D53"/>
  <c r="J52"/>
  <c r="I52"/>
  <c r="D52"/>
  <c r="J51"/>
  <c r="I51"/>
  <c r="D51"/>
  <c r="J50"/>
  <c r="I50"/>
  <c r="D50"/>
  <c r="J49"/>
  <c r="I49"/>
  <c r="D49"/>
  <c r="J48"/>
  <c r="I48"/>
  <c r="D48"/>
  <c r="J47"/>
  <c r="I47"/>
  <c r="D47"/>
  <c r="J46"/>
  <c r="I46"/>
  <c r="D46"/>
  <c r="J45"/>
  <c r="I45"/>
  <c r="D45"/>
  <c r="J44"/>
  <c r="I44"/>
  <c r="D44"/>
  <c r="J43"/>
  <c r="I43"/>
  <c r="D43"/>
  <c r="J42"/>
  <c r="I42"/>
  <c r="D42"/>
  <c r="J41"/>
  <c r="I41"/>
  <c r="D41"/>
  <c r="J40"/>
  <c r="I40"/>
  <c r="D40"/>
  <c r="J39"/>
  <c r="I39"/>
  <c r="D39"/>
  <c r="J38"/>
  <c r="I38"/>
  <c r="D38"/>
  <c r="J37"/>
  <c r="I37"/>
  <c r="D37"/>
  <c r="J36"/>
  <c r="I36"/>
  <c r="D36"/>
  <c r="J35"/>
  <c r="I35"/>
  <c r="D35"/>
  <c r="J34"/>
  <c r="I34"/>
  <c r="D34"/>
  <c r="J33"/>
  <c r="I33"/>
  <c r="D33"/>
  <c r="J32"/>
  <c r="I32"/>
  <c r="D32"/>
  <c r="J31"/>
  <c r="I31"/>
  <c r="D31"/>
  <c r="J30"/>
  <c r="I30"/>
  <c r="D30"/>
  <c r="J29"/>
  <c r="I29"/>
  <c r="D29"/>
  <c r="J28"/>
  <c r="I28"/>
  <c r="D28"/>
  <c r="J27"/>
  <c r="I27"/>
  <c r="D27"/>
  <c r="J26"/>
  <c r="I26"/>
  <c r="D26"/>
  <c r="J25"/>
  <c r="I25"/>
  <c r="D25"/>
  <c r="J24"/>
  <c r="I24"/>
  <c r="D24"/>
  <c r="J23"/>
  <c r="I23"/>
  <c r="D23"/>
  <c r="J22"/>
  <c r="I22"/>
  <c r="D22"/>
  <c r="J21"/>
  <c r="I21"/>
  <c r="D21"/>
  <c r="J20"/>
  <c r="I20"/>
  <c r="D20"/>
  <c r="J19"/>
  <c r="I19"/>
  <c r="D19"/>
  <c r="J18"/>
  <c r="I18"/>
  <c r="D18"/>
  <c r="J17"/>
  <c r="I17"/>
  <c r="D17"/>
  <c r="J16"/>
  <c r="I16"/>
  <c r="D16"/>
  <c r="J15"/>
  <c r="I15"/>
  <c r="D15"/>
  <c r="J14"/>
  <c r="I14"/>
  <c r="D14"/>
  <c r="J13"/>
  <c r="I13"/>
  <c r="D13"/>
  <c r="J12"/>
  <c r="I12"/>
  <c r="D12"/>
  <c r="J11"/>
  <c r="I11"/>
  <c r="D11"/>
  <c r="R76" i="114" l="1"/>
  <c r="Q76"/>
  <c r="P76"/>
  <c r="O76"/>
  <c r="N76"/>
  <c r="M76"/>
  <c r="L76"/>
  <c r="K76"/>
  <c r="H76"/>
  <c r="G76"/>
  <c r="F76"/>
  <c r="E76"/>
  <c r="C76"/>
  <c r="B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I76"/>
  <c r="R76" i="113"/>
  <c r="Q76"/>
  <c r="P76"/>
  <c r="O76"/>
  <c r="N76"/>
  <c r="M76"/>
  <c r="L76"/>
  <c r="K76"/>
  <c r="H76"/>
  <c r="G76"/>
  <c r="F76"/>
  <c r="E76"/>
  <c r="C76"/>
  <c r="B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I76"/>
  <c r="D76"/>
  <c r="S75" i="98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34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46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7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49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7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57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9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54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5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5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38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4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1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4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44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36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6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6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8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47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3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3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61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6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43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4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59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5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58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3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4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3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63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9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33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41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09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3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9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66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3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7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67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8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6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26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68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6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7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8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83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8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04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86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87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89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7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73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76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0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1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78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12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10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111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71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75" i="9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 i="98"/>
  <c r="S11" i="15"/>
  <c r="S11" i="34"/>
  <c r="S11" i="46"/>
  <c r="S11" i="17"/>
  <c r="S11" i="49"/>
  <c r="S11" i="97"/>
  <c r="S11" i="57"/>
  <c r="S11" i="19"/>
  <c r="S11" i="20"/>
  <c r="S11" i="54"/>
  <c r="S11" i="55"/>
  <c r="S11" i="50"/>
  <c r="S11" i="38"/>
  <c r="S11" i="40"/>
  <c r="S11" i="21"/>
  <c r="S11" i="14"/>
  <c r="S11" i="44"/>
  <c r="S11" i="36"/>
  <c r="S11" i="16"/>
  <c r="S11" i="92"/>
  <c r="S11" i="96"/>
  <c r="S11" i="28"/>
  <c r="S11" i="47"/>
  <c r="S11" i="32"/>
  <c r="S11" i="23"/>
  <c r="S11" i="61"/>
  <c r="S11" i="62"/>
  <c r="S11" i="43"/>
  <c r="S11" i="25"/>
  <c r="S11" i="94"/>
  <c r="S11" i="59"/>
  <c r="S11" i="22"/>
  <c r="S11" i="52"/>
  <c r="S11" i="58"/>
  <c r="S11" i="30"/>
  <c r="S11" i="42"/>
  <c r="S11" i="93"/>
  <c r="S11" i="63"/>
  <c r="S11" i="29"/>
  <c r="S11" i="33"/>
  <c r="S11" i="41"/>
  <c r="S11" i="109"/>
  <c r="S11" i="35"/>
  <c r="S11" i="99"/>
  <c r="S11" i="66"/>
  <c r="S11" i="13"/>
  <c r="S11" i="27"/>
  <c r="S11" i="67"/>
  <c r="S11" i="80"/>
  <c r="S11" i="60"/>
  <c r="S11" i="26"/>
  <c r="S11" i="68"/>
  <c r="S11" i="65"/>
  <c r="S11" i="70"/>
  <c r="S11" i="82"/>
  <c r="S11" i="83"/>
  <c r="S11" i="85"/>
  <c r="S11" i="104"/>
  <c r="S11" i="86"/>
  <c r="S11" i="87"/>
  <c r="S11" i="89"/>
  <c r="S11" i="90"/>
  <c r="S11" i="72"/>
  <c r="S11" i="73"/>
  <c r="S11" i="75"/>
  <c r="S11" i="76"/>
  <c r="S11" i="100"/>
  <c r="S11" i="91"/>
  <c r="S11" i="78"/>
  <c r="S11" i="112"/>
  <c r="S11" i="110"/>
  <c r="S11" i="111"/>
  <c r="S11" i="71"/>
  <c r="S11" i="95"/>
  <c r="M76" i="98"/>
  <c r="M76" i="15"/>
  <c r="M76" i="34"/>
  <c r="M76" i="46"/>
  <c r="M76" i="17"/>
  <c r="M76" i="49"/>
  <c r="M76" i="97"/>
  <c r="M76" i="57"/>
  <c r="M76" i="19"/>
  <c r="M76" i="20"/>
  <c r="M76" i="54"/>
  <c r="M76" i="55"/>
  <c r="M76" i="50"/>
  <c r="M76" i="38"/>
  <c r="M76" i="40"/>
  <c r="M76" i="21"/>
  <c r="M76" i="14"/>
  <c r="M76" i="44"/>
  <c r="M76" i="36"/>
  <c r="M76" i="16"/>
  <c r="M76" i="92"/>
  <c r="M76" i="96"/>
  <c r="M76" i="28"/>
  <c r="M76" i="47"/>
  <c r="M76" i="32"/>
  <c r="M76" i="23"/>
  <c r="M76" i="61"/>
  <c r="M76" i="62"/>
  <c r="M76" i="43"/>
  <c r="M76" i="25"/>
  <c r="M76" i="94"/>
  <c r="M76" i="59"/>
  <c r="M76" i="22"/>
  <c r="M76" i="52"/>
  <c r="M76" i="58"/>
  <c r="M76" i="30"/>
  <c r="M76" i="42"/>
  <c r="M76" i="93"/>
  <c r="M76" i="63"/>
  <c r="M76" i="29"/>
  <c r="M76" i="33"/>
  <c r="M76" i="41"/>
  <c r="M76" i="109"/>
  <c r="M76" i="35"/>
  <c r="M76" i="99"/>
  <c r="M76" i="66"/>
  <c r="M76" i="13"/>
  <c r="M76" i="27"/>
  <c r="M76" i="67"/>
  <c r="M76" i="80"/>
  <c r="M76" i="60"/>
  <c r="M76" i="26"/>
  <c r="M76" i="68"/>
  <c r="M76" i="65"/>
  <c r="M76" i="70"/>
  <c r="M76" i="82"/>
  <c r="M76" i="83"/>
  <c r="M76" i="85"/>
  <c r="M76" i="104"/>
  <c r="M76" i="86"/>
  <c r="M76" i="87"/>
  <c r="M76" i="89"/>
  <c r="M76" i="90"/>
  <c r="M76" i="72"/>
  <c r="M76" i="73"/>
  <c r="M76" i="75"/>
  <c r="M76" i="76"/>
  <c r="M76" i="100"/>
  <c r="M76" i="91"/>
  <c r="M76" i="78"/>
  <c r="M76" i="112"/>
  <c r="M76" i="110"/>
  <c r="M76" i="111"/>
  <c r="M76" i="71"/>
  <c r="M76" i="95"/>
  <c r="K76" i="98"/>
  <c r="K76" i="15"/>
  <c r="K76" i="34"/>
  <c r="K76" i="46"/>
  <c r="K76" i="17"/>
  <c r="K76" i="49"/>
  <c r="K76" i="97"/>
  <c r="K76" i="57"/>
  <c r="K76" i="19"/>
  <c r="K76" i="20"/>
  <c r="K76" i="54"/>
  <c r="K76" i="55"/>
  <c r="K76" i="50"/>
  <c r="K76" i="38"/>
  <c r="K76" i="40"/>
  <c r="K76" i="21"/>
  <c r="K76" i="14"/>
  <c r="K76" i="44"/>
  <c r="K76" i="36"/>
  <c r="K76" i="16"/>
  <c r="K76" i="92"/>
  <c r="K76" i="96"/>
  <c r="K76" i="28"/>
  <c r="K76" i="47"/>
  <c r="K76" i="32"/>
  <c r="K76" i="23"/>
  <c r="K76" i="61"/>
  <c r="K76" i="62"/>
  <c r="K76" i="43"/>
  <c r="K76" i="25"/>
  <c r="K76" i="94"/>
  <c r="K76" i="59"/>
  <c r="K76" i="22"/>
  <c r="K76" i="52"/>
  <c r="K76" i="58"/>
  <c r="K76" i="30"/>
  <c r="K76" i="42"/>
  <c r="K76" i="93"/>
  <c r="K76" i="63"/>
  <c r="K76" i="29"/>
  <c r="K76" i="33"/>
  <c r="K76" i="41"/>
  <c r="K76" i="109"/>
  <c r="K76" i="35"/>
  <c r="K76" i="99"/>
  <c r="K76" i="66"/>
  <c r="K76" i="13"/>
  <c r="K76" i="27"/>
  <c r="K76" i="67"/>
  <c r="K76" i="80"/>
  <c r="K76" i="60"/>
  <c r="K76" i="26"/>
  <c r="K76" i="68"/>
  <c r="K76" i="65"/>
  <c r="K76" i="70"/>
  <c r="K76" i="82"/>
  <c r="K76" i="83"/>
  <c r="K76" i="85"/>
  <c r="K76" i="104"/>
  <c r="K76" i="86"/>
  <c r="K76" i="87"/>
  <c r="K76" i="89"/>
  <c r="K76" i="90"/>
  <c r="K76" i="72"/>
  <c r="K76" i="73"/>
  <c r="K76" i="75"/>
  <c r="K76" i="76"/>
  <c r="K76" i="100"/>
  <c r="K76" i="91"/>
  <c r="K76" i="78"/>
  <c r="K76" i="112"/>
  <c r="K76" i="110"/>
  <c r="K76" i="111"/>
  <c r="K76" i="71"/>
  <c r="K76" i="95"/>
  <c r="L76" i="98"/>
  <c r="L76" i="15"/>
  <c r="L76" i="34"/>
  <c r="L76" i="46"/>
  <c r="L76" i="17"/>
  <c r="L76" i="49"/>
  <c r="L76" i="97"/>
  <c r="L76" i="57"/>
  <c r="L76" i="19"/>
  <c r="L76" i="20"/>
  <c r="L76" i="54"/>
  <c r="L76" i="55"/>
  <c r="L76" i="50"/>
  <c r="L76" i="38"/>
  <c r="L76" i="40"/>
  <c r="L76" i="21"/>
  <c r="L76" i="14"/>
  <c r="L76" i="44"/>
  <c r="L76" i="36"/>
  <c r="L76" i="16"/>
  <c r="L76" i="92"/>
  <c r="L76" i="96"/>
  <c r="L76" i="28"/>
  <c r="L76" i="47"/>
  <c r="L76" i="32"/>
  <c r="L76" i="23"/>
  <c r="L76" i="61"/>
  <c r="L76" i="62"/>
  <c r="L76" i="43"/>
  <c r="L76" i="25"/>
  <c r="L76" i="94"/>
  <c r="L76" i="59"/>
  <c r="L76" i="22"/>
  <c r="L76" i="52"/>
  <c r="L76" i="58"/>
  <c r="L76" i="30"/>
  <c r="L76" i="42"/>
  <c r="L76" i="93"/>
  <c r="L76" i="63"/>
  <c r="L76" i="29"/>
  <c r="L76" i="33"/>
  <c r="L76" i="41"/>
  <c r="L76" i="109"/>
  <c r="L76" i="35"/>
  <c r="L76" i="99"/>
  <c r="L76" i="66"/>
  <c r="L76" i="13"/>
  <c r="L76" i="27"/>
  <c r="L76" i="67"/>
  <c r="L76" i="80"/>
  <c r="L76" i="60"/>
  <c r="L76" i="26"/>
  <c r="L76" i="68"/>
  <c r="L76" i="65"/>
  <c r="L76" i="70"/>
  <c r="L76" i="82"/>
  <c r="L76" i="83"/>
  <c r="L76" i="85"/>
  <c r="L76" i="104"/>
  <c r="L76" i="86"/>
  <c r="L76" i="87"/>
  <c r="L76" i="89"/>
  <c r="L76" i="90"/>
  <c r="L76" i="72"/>
  <c r="L76" i="73"/>
  <c r="L76" i="75"/>
  <c r="L76" i="76"/>
  <c r="L76" i="100"/>
  <c r="L76" i="91"/>
  <c r="L76" i="78"/>
  <c r="L76" i="112"/>
  <c r="L76" i="110"/>
  <c r="L76" i="111"/>
  <c r="L76" i="71"/>
  <c r="L76" i="95"/>
  <c r="J75" i="62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2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42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109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3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99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66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13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27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67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80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60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26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68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6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70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82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83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8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104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86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87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89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90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72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73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76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100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91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78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112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110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111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75" i="71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 i="62"/>
  <c r="J11" i="25"/>
  <c r="J11" i="42"/>
  <c r="J11" i="109"/>
  <c r="J11" i="35"/>
  <c r="J11" i="99"/>
  <c r="J11" i="66"/>
  <c r="J11" i="13"/>
  <c r="J11" i="27"/>
  <c r="J11" i="67"/>
  <c r="J11" i="80"/>
  <c r="J11" i="60"/>
  <c r="J11" i="26"/>
  <c r="J11" i="68"/>
  <c r="J11" i="65"/>
  <c r="J11" i="70"/>
  <c r="J11" i="82"/>
  <c r="J11" i="83"/>
  <c r="J11" i="85"/>
  <c r="J11" i="104"/>
  <c r="J11" i="86"/>
  <c r="J11" i="87"/>
  <c r="J11" i="89"/>
  <c r="J11" i="90"/>
  <c r="J11" i="72"/>
  <c r="J11" i="73"/>
  <c r="J11" i="75"/>
  <c r="J11" i="76"/>
  <c r="J11" i="100"/>
  <c r="J11" i="91"/>
  <c r="J11" i="78"/>
  <c r="J11" i="112"/>
  <c r="J11" i="110"/>
  <c r="J11" i="111"/>
  <c r="J11" i="71"/>
  <c r="J76" i="30" l="1"/>
  <c r="J76" i="20"/>
  <c r="J76" i="15"/>
  <c r="J76" i="71"/>
  <c r="J76" i="110"/>
  <c r="J76" i="78"/>
  <c r="J76" i="100"/>
  <c r="J76" i="75"/>
  <c r="J76" i="72"/>
  <c r="J76" i="89"/>
  <c r="J76" i="86"/>
  <c r="J76" i="85"/>
  <c r="J76" i="82"/>
  <c r="J76" i="65"/>
  <c r="J76" i="26"/>
  <c r="J76" i="80"/>
  <c r="J76" i="27"/>
  <c r="J76" i="66"/>
  <c r="J76" i="35"/>
  <c r="J76" i="42"/>
  <c r="J76" i="25"/>
  <c r="J76" i="92"/>
  <c r="J76" i="97"/>
  <c r="J76" i="111"/>
  <c r="J76" i="112"/>
  <c r="J76" i="91"/>
  <c r="J76" i="76"/>
  <c r="J76" i="73"/>
  <c r="J76" i="90"/>
  <c r="J76" i="87"/>
  <c r="J76" i="104"/>
  <c r="J76" i="83"/>
  <c r="J76" i="70"/>
  <c r="J76" i="68"/>
  <c r="J76" i="60"/>
  <c r="J76" i="67"/>
  <c r="J76" i="13"/>
  <c r="J76" i="99"/>
  <c r="J76" i="109"/>
  <c r="J76" i="94"/>
  <c r="J76" i="62"/>
  <c r="J76" i="98"/>
  <c r="J76" i="55"/>
  <c r="J76" i="114"/>
  <c r="S76"/>
  <c r="J76" i="57"/>
  <c r="J76" i="50"/>
  <c r="J76" i="113"/>
  <c r="S76"/>
  <c r="J76" i="21"/>
  <c r="J76" i="38"/>
  <c r="J76" i="61"/>
  <c r="J76" i="32"/>
  <c r="J76" i="29"/>
  <c r="J76" i="93"/>
  <c r="J76" i="19"/>
  <c r="J76" i="52"/>
  <c r="J76" i="43"/>
  <c r="J76" i="63"/>
  <c r="J76" i="33"/>
  <c r="J76" i="49"/>
  <c r="J76" i="36"/>
  <c r="J76" i="17"/>
  <c r="J76" i="46"/>
  <c r="J76" i="59"/>
  <c r="J76" i="58"/>
  <c r="J76" i="34"/>
  <c r="J76" i="47"/>
  <c r="J76" i="22"/>
  <c r="J76" i="28"/>
  <c r="J76" i="96"/>
  <c r="J76" i="16"/>
  <c r="J76" i="44"/>
  <c r="J76" i="95"/>
  <c r="J76" i="14"/>
  <c r="J76" i="40"/>
  <c r="J76" i="41"/>
  <c r="J76" i="23"/>
  <c r="J76" i="54"/>
  <c r="D76" i="114"/>
  <c r="I25" i="62" l="1"/>
  <c r="I25" i="25"/>
  <c r="I25" i="42"/>
  <c r="I25" i="109"/>
  <c r="I25" i="35"/>
  <c r="I25" i="99"/>
  <c r="I25" i="66"/>
  <c r="I25" i="13"/>
  <c r="I25" i="27"/>
  <c r="I25" i="67"/>
  <c r="I25" i="80"/>
  <c r="I25" i="60"/>
  <c r="I25" i="26"/>
  <c r="I25" i="68"/>
  <c r="I25" i="65"/>
  <c r="I25" i="70"/>
  <c r="I25" i="82"/>
  <c r="I25" i="83"/>
  <c r="I25" i="85"/>
  <c r="I25" i="104"/>
  <c r="I25" i="86"/>
  <c r="I25" i="87"/>
  <c r="I25" i="89"/>
  <c r="I25" i="90"/>
  <c r="I25" i="72"/>
  <c r="I25" i="73"/>
  <c r="I25" i="75"/>
  <c r="I25" i="76"/>
  <c r="I25" i="100"/>
  <c r="I25" i="91"/>
  <c r="I25" i="78"/>
  <c r="I25" i="112"/>
  <c r="I25" i="110"/>
  <c r="I25" i="111"/>
  <c r="I25" i="71"/>
  <c r="D25" i="62"/>
  <c r="D25" i="25"/>
  <c r="D25" i="42"/>
  <c r="D25" i="109"/>
  <c r="D25" i="35"/>
  <c r="D25" i="99"/>
  <c r="D25" i="66"/>
  <c r="D25" i="13"/>
  <c r="D25" i="27"/>
  <c r="D25" i="67"/>
  <c r="D25" i="80"/>
  <c r="D25" i="60"/>
  <c r="D25" i="26"/>
  <c r="D25" i="68"/>
  <c r="D25" i="65"/>
  <c r="D25" i="70"/>
  <c r="D25" i="82"/>
  <c r="D25" i="83"/>
  <c r="D25" i="85"/>
  <c r="D25" i="104"/>
  <c r="D25" i="86"/>
  <c r="D25" i="87"/>
  <c r="D25" i="89"/>
  <c r="D25" i="90"/>
  <c r="D25" i="72"/>
  <c r="D25" i="73"/>
  <c r="D25" i="75"/>
  <c r="D25" i="76"/>
  <c r="D25" i="100"/>
  <c r="D25" i="91"/>
  <c r="D25" i="78"/>
  <c r="D25" i="112"/>
  <c r="D25" i="110"/>
  <c r="D25" i="111"/>
  <c r="D25" i="71"/>
  <c r="I75" i="6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2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4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09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3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99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6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3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27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7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26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8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3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04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6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7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9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9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3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6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0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91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8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1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1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11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1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11" i="62"/>
  <c r="I11" i="25"/>
  <c r="I11" i="42"/>
  <c r="I11" i="109"/>
  <c r="I11" i="35"/>
  <c r="I11" i="99"/>
  <c r="I11" i="66"/>
  <c r="I11" i="13"/>
  <c r="I11" i="27"/>
  <c r="I11" i="67"/>
  <c r="I11" i="80"/>
  <c r="I11" i="60"/>
  <c r="I11" i="26"/>
  <c r="I11" i="68"/>
  <c r="I11" i="65"/>
  <c r="I11" i="70"/>
  <c r="I11" i="82"/>
  <c r="I11" i="83"/>
  <c r="I11" i="85"/>
  <c r="I11" i="104"/>
  <c r="I11" i="86"/>
  <c r="I11" i="87"/>
  <c r="I11" i="89"/>
  <c r="I11" i="90"/>
  <c r="I11" i="72"/>
  <c r="I11" i="73"/>
  <c r="I11" i="75"/>
  <c r="I11" i="76"/>
  <c r="I11" i="100"/>
  <c r="I11" i="91"/>
  <c r="I11" i="78"/>
  <c r="I11" i="112"/>
  <c r="I11" i="110"/>
  <c r="I11" i="111"/>
  <c r="I11" i="71"/>
  <c r="D75" i="6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2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4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09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3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99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6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3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27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7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26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8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3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04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6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7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9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9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3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6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0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9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8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1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1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1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11" i="62"/>
  <c r="D11" i="25"/>
  <c r="D11" i="42"/>
  <c r="D11" i="109"/>
  <c r="D11" i="35"/>
  <c r="D11" i="99"/>
  <c r="D11" i="66"/>
  <c r="D11" i="13"/>
  <c r="D11" i="27"/>
  <c r="D11" i="67"/>
  <c r="D11" i="80"/>
  <c r="D11" i="60"/>
  <c r="D11" i="26"/>
  <c r="D11" i="68"/>
  <c r="D11" i="65"/>
  <c r="D11" i="70"/>
  <c r="D11" i="82"/>
  <c r="D11" i="83"/>
  <c r="D11" i="85"/>
  <c r="D11" i="104"/>
  <c r="D11" i="86"/>
  <c r="D11" i="87"/>
  <c r="D11" i="89"/>
  <c r="D11" i="90"/>
  <c r="D11" i="72"/>
  <c r="D11" i="73"/>
  <c r="D11" i="75"/>
  <c r="D11" i="76"/>
  <c r="D11" i="100"/>
  <c r="D11" i="91"/>
  <c r="D11" i="78"/>
  <c r="D11" i="112"/>
  <c r="D11" i="110"/>
  <c r="D11" i="111"/>
  <c r="D11" i="71"/>
  <c r="R76"/>
  <c r="Q76"/>
  <c r="P76"/>
  <c r="O76"/>
  <c r="N76"/>
  <c r="H76"/>
  <c r="G76"/>
  <c r="F76"/>
  <c r="E76"/>
  <c r="C76"/>
  <c r="B76"/>
  <c r="R76" i="112"/>
  <c r="Q76"/>
  <c r="P76"/>
  <c r="N76"/>
  <c r="H76"/>
  <c r="G76"/>
  <c r="F76"/>
  <c r="E76"/>
  <c r="C76"/>
  <c r="B76"/>
  <c r="R76" i="111"/>
  <c r="Q76"/>
  <c r="P76"/>
  <c r="N76"/>
  <c r="H76"/>
  <c r="G76"/>
  <c r="F76"/>
  <c r="E76"/>
  <c r="C76"/>
  <c r="B76"/>
  <c r="R76" i="110"/>
  <c r="Q76"/>
  <c r="P76"/>
  <c r="N76"/>
  <c r="H76"/>
  <c r="G76"/>
  <c r="F76"/>
  <c r="E76"/>
  <c r="C76"/>
  <c r="B76"/>
  <c r="H76" i="52"/>
  <c r="S76" i="40" l="1"/>
  <c r="S76" i="15"/>
  <c r="S76" i="62"/>
  <c r="I76" i="43"/>
  <c r="I76" i="14"/>
  <c r="I76" i="17"/>
  <c r="S76" i="76"/>
  <c r="S76" i="65"/>
  <c r="S76" i="33"/>
  <c r="D76" i="52"/>
  <c r="D76" i="96"/>
  <c r="D76" i="20"/>
  <c r="D76" i="100"/>
  <c r="D76" i="82"/>
  <c r="D76" i="35"/>
  <c r="D76" i="59"/>
  <c r="D76" i="16"/>
  <c r="D76" i="57"/>
  <c r="I76" i="73"/>
  <c r="I76" i="68"/>
  <c r="I76" i="33"/>
  <c r="I76" i="109"/>
  <c r="I76" i="94"/>
  <c r="I76" i="36"/>
  <c r="I76" i="97"/>
  <c r="S76" i="95"/>
  <c r="S76" i="71"/>
  <c r="S76" i="111"/>
  <c r="S76" i="112"/>
  <c r="S76" i="78"/>
  <c r="S76" i="91"/>
  <c r="S76" i="100"/>
  <c r="S76" i="75"/>
  <c r="S76" i="73"/>
  <c r="S76" i="72"/>
  <c r="S76" i="90"/>
  <c r="S76" i="89"/>
  <c r="S76" i="87"/>
  <c r="S76" i="104"/>
  <c r="S76" i="85"/>
  <c r="S76" i="83"/>
  <c r="S76" i="82"/>
  <c r="S76" i="70"/>
  <c r="S76" i="68"/>
  <c r="S76" i="26"/>
  <c r="S76" i="60"/>
  <c r="S76" i="80"/>
  <c r="S76" i="67"/>
  <c r="S76" i="13"/>
  <c r="S76" i="66"/>
  <c r="S76" i="99"/>
  <c r="S76" i="35"/>
  <c r="S76" i="109"/>
  <c r="S76" i="41"/>
  <c r="S76" i="29"/>
  <c r="S76" i="63"/>
  <c r="S76" i="93"/>
  <c r="S76" i="42"/>
  <c r="S76" i="58"/>
  <c r="S76" i="52"/>
  <c r="S76" i="22"/>
  <c r="S76" i="59"/>
  <c r="S76" i="94"/>
  <c r="S76" i="25"/>
  <c r="S76" i="43"/>
  <c r="S76" i="61"/>
  <c r="S76" i="23"/>
  <c r="S76" i="32"/>
  <c r="S76" i="28"/>
  <c r="S76" i="96"/>
  <c r="S76" i="92"/>
  <c r="S76" i="16"/>
  <c r="S76" i="36"/>
  <c r="S76" i="44"/>
  <c r="S76" i="14"/>
  <c r="S76" i="21"/>
  <c r="S76" i="38"/>
  <c r="S76" i="50"/>
  <c r="S76" i="54"/>
  <c r="S76" i="20"/>
  <c r="S76" i="19"/>
  <c r="S76" i="57"/>
  <c r="S76" i="97"/>
  <c r="S76" i="49"/>
  <c r="S76" i="17"/>
  <c r="S76" i="46"/>
  <c r="S76" i="34"/>
  <c r="S76" i="98"/>
  <c r="S76" i="110"/>
  <c r="S76" i="86"/>
  <c r="S76" i="27"/>
  <c r="S76" i="30"/>
  <c r="S76" i="47"/>
  <c r="S76" i="55"/>
  <c r="D76" i="75"/>
  <c r="D76" i="65"/>
  <c r="D76" i="41"/>
  <c r="D76" i="25"/>
  <c r="D76" i="44"/>
  <c r="D76" i="49"/>
  <c r="I76" i="95"/>
  <c r="I76" i="90"/>
  <c r="I76" i="60"/>
  <c r="I76" i="63"/>
  <c r="I76" i="61"/>
  <c r="I76" i="40"/>
  <c r="I76" i="34"/>
  <c r="D76" i="73"/>
  <c r="D76" i="68"/>
  <c r="D76" i="33"/>
  <c r="D76" i="43"/>
  <c r="D76" i="14"/>
  <c r="D76" i="17"/>
  <c r="I76" i="71"/>
  <c r="I76" i="89"/>
  <c r="I76" i="80"/>
  <c r="I76" i="93"/>
  <c r="I76" i="23"/>
  <c r="I76" i="38"/>
  <c r="I76" i="15"/>
  <c r="D76" i="72"/>
  <c r="D76" i="26"/>
  <c r="D76" i="29"/>
  <c r="D76" i="62"/>
  <c r="D76" i="21"/>
  <c r="D76" i="46"/>
  <c r="I76" i="111"/>
  <c r="I76" i="87"/>
  <c r="I76" i="67"/>
  <c r="I76" i="42"/>
  <c r="I76" i="32"/>
  <c r="I76" i="50"/>
  <c r="I76" i="98"/>
  <c r="D76" i="95"/>
  <c r="D76" i="90"/>
  <c r="D76" i="60"/>
  <c r="D76" i="63"/>
  <c r="D76" i="61"/>
  <c r="D76" i="40"/>
  <c r="D76" i="34"/>
  <c r="I76" i="110"/>
  <c r="I76" i="86"/>
  <c r="I76" i="27"/>
  <c r="I76" i="30"/>
  <c r="I76" i="47"/>
  <c r="I76" i="55"/>
  <c r="D76" i="71"/>
  <c r="D76" i="89"/>
  <c r="D76" i="80"/>
  <c r="D76" i="93"/>
  <c r="D76" i="23"/>
  <c r="D76" i="38"/>
  <c r="D76" i="15"/>
  <c r="I76" i="112"/>
  <c r="I76" i="104"/>
  <c r="I76" i="13"/>
  <c r="I76" i="58"/>
  <c r="I76" i="28"/>
  <c r="I76" i="54"/>
  <c r="D76" i="111"/>
  <c r="D76" i="87"/>
  <c r="D76" i="67"/>
  <c r="D76" i="42"/>
  <c r="D76" i="32"/>
  <c r="D76" i="50"/>
  <c r="D76" i="98"/>
  <c r="I76" i="78"/>
  <c r="I76" i="85"/>
  <c r="I76" i="66"/>
  <c r="I76" i="52"/>
  <c r="I76" i="96"/>
  <c r="I76" i="20"/>
  <c r="D76" i="110"/>
  <c r="D76" i="86"/>
  <c r="D76" i="27"/>
  <c r="D76" i="30"/>
  <c r="D76" i="47"/>
  <c r="D76" i="55"/>
  <c r="I76" i="91"/>
  <c r="I76" i="83"/>
  <c r="I76" i="99"/>
  <c r="I76" i="22"/>
  <c r="I76" i="92"/>
  <c r="I76" i="19"/>
  <c r="D76" i="112"/>
  <c r="D76" i="104"/>
  <c r="D76" i="13"/>
  <c r="D76" i="58"/>
  <c r="D76" i="28"/>
  <c r="D76" i="54"/>
  <c r="I76" i="100"/>
  <c r="I76" i="82"/>
  <c r="I76" i="35"/>
  <c r="I76" i="59"/>
  <c r="I76" i="16"/>
  <c r="I76" i="57"/>
  <c r="D76" i="78"/>
  <c r="I76" i="76"/>
  <c r="I76" i="70"/>
  <c r="D76" i="85"/>
  <c r="D76" i="66"/>
  <c r="D76" i="91"/>
  <c r="D76" i="83"/>
  <c r="D76" i="99"/>
  <c r="D76" i="22"/>
  <c r="D76" i="92"/>
  <c r="D76" i="19"/>
  <c r="I76" i="75"/>
  <c r="I76" i="65"/>
  <c r="I76" i="41"/>
  <c r="I76" i="25"/>
  <c r="I76" i="44"/>
  <c r="I76" i="49"/>
  <c r="D76" i="76"/>
  <c r="D76" i="70"/>
  <c r="D76" i="109"/>
  <c r="D76" i="94"/>
  <c r="D76" i="36"/>
  <c r="D76" i="97"/>
  <c r="I76" i="72"/>
  <c r="I76" i="26"/>
  <c r="I76" i="29"/>
  <c r="I76" i="62"/>
  <c r="I76" i="21"/>
  <c r="I76" i="46"/>
  <c r="O76" i="112"/>
  <c r="O76" i="111"/>
  <c r="O76" i="110"/>
  <c r="N76" i="59" l="1"/>
  <c r="R76" i="33" l="1"/>
  <c r="Q76"/>
  <c r="P76"/>
  <c r="N76"/>
  <c r="H76"/>
  <c r="G76"/>
  <c r="F76"/>
  <c r="E76"/>
  <c r="C76"/>
  <c r="B76"/>
  <c r="O76"/>
  <c r="R76" i="21" l="1"/>
  <c r="Q76"/>
  <c r="P76"/>
  <c r="O76"/>
  <c r="N76"/>
  <c r="H76"/>
  <c r="G76"/>
  <c r="F76"/>
  <c r="E76"/>
  <c r="C76"/>
  <c r="B76"/>
  <c r="R76" i="109" l="1"/>
  <c r="Q76"/>
  <c r="P76"/>
  <c r="N76"/>
  <c r="H76"/>
  <c r="G76"/>
  <c r="F76"/>
  <c r="E76"/>
  <c r="C76"/>
  <c r="B76"/>
  <c r="O76" l="1"/>
  <c r="R76" i="50" l="1"/>
  <c r="N76" i="14" l="1"/>
  <c r="N76" i="17" l="1"/>
  <c r="O76"/>
  <c r="P76"/>
  <c r="Q76"/>
  <c r="R76"/>
  <c r="B76" i="19" l="1"/>
  <c r="C76"/>
  <c r="E76"/>
  <c r="F76"/>
  <c r="G76"/>
  <c r="H76"/>
  <c r="N76"/>
  <c r="O76"/>
  <c r="P76"/>
  <c r="Q76"/>
  <c r="R76"/>
  <c r="O76" i="98" l="1"/>
  <c r="N76"/>
  <c r="P76"/>
  <c r="Q76"/>
  <c r="R76"/>
  <c r="G76" l="1"/>
  <c r="G76" i="15"/>
  <c r="G76" i="34"/>
  <c r="G76" i="46"/>
  <c r="G76" i="17"/>
  <c r="G76" i="49"/>
  <c r="G76" i="97"/>
  <c r="G76" i="57"/>
  <c r="G76" i="20"/>
  <c r="G76" i="54"/>
  <c r="G76" i="55"/>
  <c r="G76" i="50"/>
  <c r="G76" i="38"/>
  <c r="G76" i="40"/>
  <c r="G76" i="14"/>
  <c r="G76" i="44"/>
  <c r="G76" i="36"/>
  <c r="G76" i="16"/>
  <c r="G76" i="92"/>
  <c r="G76" i="96"/>
  <c r="G76" i="28"/>
  <c r="G76" i="47"/>
  <c r="G76" i="32"/>
  <c r="G76" i="23"/>
  <c r="G76" i="61"/>
  <c r="G76" i="62"/>
  <c r="G76" i="43"/>
  <c r="G76" i="25"/>
  <c r="G76" i="94"/>
  <c r="G76" i="59"/>
  <c r="G76" i="22"/>
  <c r="G76" i="52"/>
  <c r="G76" i="58"/>
  <c r="G76" i="30"/>
  <c r="G76" i="42"/>
  <c r="G76" i="93"/>
  <c r="G76" i="63"/>
  <c r="G76" i="29"/>
  <c r="G76" i="41"/>
  <c r="G76" i="35"/>
  <c r="G76" i="99"/>
  <c r="G76" i="66"/>
  <c r="G76" i="13"/>
  <c r="G76" i="27"/>
  <c r="G76" i="67"/>
  <c r="G76" i="80"/>
  <c r="G76" i="60"/>
  <c r="G76" i="26"/>
  <c r="G76" i="68"/>
  <c r="G76" i="65"/>
  <c r="G76" i="70"/>
  <c r="G76" i="82"/>
  <c r="G76" i="83"/>
  <c r="G76" i="85"/>
  <c r="G76" i="104"/>
  <c r="G76" i="86"/>
  <c r="G76" i="87"/>
  <c r="G76" i="89"/>
  <c r="G76" i="90"/>
  <c r="G76" i="72"/>
  <c r="G76" i="73"/>
  <c r="G76" i="75"/>
  <c r="G76" i="76"/>
  <c r="G76" i="100"/>
  <c r="G76" i="91"/>
  <c r="G76" i="78"/>
  <c r="G76" i="95"/>
  <c r="R76" i="104" l="1"/>
  <c r="Q76"/>
  <c r="P76"/>
  <c r="N76"/>
  <c r="H76"/>
  <c r="F76"/>
  <c r="E76"/>
  <c r="C76"/>
  <c r="B76"/>
  <c r="O76" l="1"/>
  <c r="R76" i="95" l="1"/>
  <c r="R76" i="100" l="1"/>
  <c r="Q76"/>
  <c r="P76"/>
  <c r="O76"/>
  <c r="N76"/>
  <c r="H76"/>
  <c r="F76"/>
  <c r="E76"/>
  <c r="C76"/>
  <c r="B76"/>
  <c r="R76" i="99" l="1"/>
  <c r="Q76"/>
  <c r="P76"/>
  <c r="O76"/>
  <c r="N76"/>
  <c r="H76"/>
  <c r="F76"/>
  <c r="E76"/>
  <c r="C76"/>
  <c r="B76"/>
  <c r="R76" i="15" l="1"/>
  <c r="R76" i="34"/>
  <c r="R76" i="46"/>
  <c r="R76" i="49"/>
  <c r="R76" i="97"/>
  <c r="R76" i="57"/>
  <c r="R76" i="20"/>
  <c r="R76" i="54"/>
  <c r="R76" i="55"/>
  <c r="R76" i="38"/>
  <c r="R76" i="40"/>
  <c r="R76" i="14"/>
  <c r="R76" i="44"/>
  <c r="R76" i="36"/>
  <c r="R76" i="16"/>
  <c r="R76" i="92"/>
  <c r="R76" i="96"/>
  <c r="R76" i="28"/>
  <c r="R76" i="47"/>
  <c r="R76" i="32"/>
  <c r="R76" i="23"/>
  <c r="R76" i="61"/>
  <c r="R76" i="62"/>
  <c r="R76" i="43"/>
  <c r="R76" i="25"/>
  <c r="R76" i="94"/>
  <c r="R76" i="59"/>
  <c r="R76" i="22"/>
  <c r="R76" i="52"/>
  <c r="R76" i="58"/>
  <c r="R76" i="30"/>
  <c r="R76" i="42"/>
  <c r="R76" i="93"/>
  <c r="R76" i="63"/>
  <c r="R76" i="29"/>
  <c r="R76" i="41"/>
  <c r="R76" i="35"/>
  <c r="R76" i="66"/>
  <c r="R76" i="13"/>
  <c r="R76" i="27"/>
  <c r="R76" i="67"/>
  <c r="R76" i="80"/>
  <c r="R76" i="60"/>
  <c r="R76" i="26"/>
  <c r="R76" i="68"/>
  <c r="R76" i="65"/>
  <c r="R76" i="70"/>
  <c r="R76" i="82"/>
  <c r="R76" i="83"/>
  <c r="R76" i="85"/>
  <c r="R76" i="86"/>
  <c r="R76" i="87"/>
  <c r="R76" i="89"/>
  <c r="R76" i="90"/>
  <c r="R76" i="72"/>
  <c r="R76" i="73"/>
  <c r="R76" i="75"/>
  <c r="R76" i="76"/>
  <c r="R76" i="91"/>
  <c r="R76" i="78"/>
  <c r="H76" i="98"/>
  <c r="F76"/>
  <c r="E76"/>
  <c r="C76"/>
  <c r="Q76" i="15"/>
  <c r="P76"/>
  <c r="O76"/>
  <c r="N76"/>
  <c r="H76"/>
  <c r="F76"/>
  <c r="E76"/>
  <c r="C76"/>
  <c r="Q76" i="34"/>
  <c r="P76"/>
  <c r="O76"/>
  <c r="N76"/>
  <c r="H76"/>
  <c r="F76"/>
  <c r="E76"/>
  <c r="C76"/>
  <c r="Q76" i="46"/>
  <c r="P76"/>
  <c r="O76"/>
  <c r="N76"/>
  <c r="H76"/>
  <c r="F76"/>
  <c r="E76"/>
  <c r="C76"/>
  <c r="H76" i="17"/>
  <c r="F76"/>
  <c r="E76"/>
  <c r="C76"/>
  <c r="Q76" i="49"/>
  <c r="P76"/>
  <c r="O76"/>
  <c r="N76"/>
  <c r="H76"/>
  <c r="F76"/>
  <c r="E76"/>
  <c r="C76"/>
  <c r="Q76" i="97"/>
  <c r="P76"/>
  <c r="O76"/>
  <c r="N76"/>
  <c r="H76"/>
  <c r="F76"/>
  <c r="E76"/>
  <c r="C76"/>
  <c r="Q76" i="57"/>
  <c r="P76"/>
  <c r="O76"/>
  <c r="N76"/>
  <c r="H76"/>
  <c r="F76"/>
  <c r="E76"/>
  <c r="C76"/>
  <c r="Q76" i="20"/>
  <c r="P76"/>
  <c r="O76"/>
  <c r="N76"/>
  <c r="H76"/>
  <c r="F76"/>
  <c r="E76"/>
  <c r="C76"/>
  <c r="Q76" i="54"/>
  <c r="P76"/>
  <c r="O76"/>
  <c r="N76"/>
  <c r="H76"/>
  <c r="F76"/>
  <c r="E76"/>
  <c r="C76"/>
  <c r="Q76" i="55"/>
  <c r="P76"/>
  <c r="O76"/>
  <c r="N76"/>
  <c r="H76"/>
  <c r="F76"/>
  <c r="E76"/>
  <c r="C76"/>
  <c r="Q76" i="50"/>
  <c r="P76"/>
  <c r="O76"/>
  <c r="N76"/>
  <c r="H76"/>
  <c r="F76"/>
  <c r="E76"/>
  <c r="C76"/>
  <c r="Q76" i="38"/>
  <c r="P76"/>
  <c r="O76"/>
  <c r="N76"/>
  <c r="H76"/>
  <c r="F76"/>
  <c r="E76"/>
  <c r="C76"/>
  <c r="Q76" i="40"/>
  <c r="P76"/>
  <c r="O76"/>
  <c r="N76"/>
  <c r="H76"/>
  <c r="F76"/>
  <c r="E76"/>
  <c r="C76"/>
  <c r="Q76" i="14"/>
  <c r="P76"/>
  <c r="O76"/>
  <c r="H76"/>
  <c r="F76"/>
  <c r="E76"/>
  <c r="C76"/>
  <c r="Q76" i="44"/>
  <c r="P76"/>
  <c r="O76"/>
  <c r="N76"/>
  <c r="H76"/>
  <c r="F76"/>
  <c r="E76"/>
  <c r="C76"/>
  <c r="Q76" i="36"/>
  <c r="P76"/>
  <c r="O76"/>
  <c r="N76"/>
  <c r="H76"/>
  <c r="F76"/>
  <c r="E76"/>
  <c r="C76"/>
  <c r="Q76" i="16"/>
  <c r="P76"/>
  <c r="O76"/>
  <c r="N76"/>
  <c r="H76"/>
  <c r="F76"/>
  <c r="E76"/>
  <c r="C76"/>
  <c r="Q76" i="92"/>
  <c r="P76"/>
  <c r="O76"/>
  <c r="N76"/>
  <c r="H76"/>
  <c r="F76"/>
  <c r="E76"/>
  <c r="C76"/>
  <c r="Q76" i="96"/>
  <c r="P76"/>
  <c r="O76"/>
  <c r="N76"/>
  <c r="H76"/>
  <c r="F76"/>
  <c r="E76"/>
  <c r="C76"/>
  <c r="Q76" i="28"/>
  <c r="P76"/>
  <c r="O76"/>
  <c r="N76"/>
  <c r="H76"/>
  <c r="F76"/>
  <c r="E76"/>
  <c r="C76"/>
  <c r="Q76" i="47"/>
  <c r="P76"/>
  <c r="O76"/>
  <c r="N76"/>
  <c r="H76"/>
  <c r="F76"/>
  <c r="E76"/>
  <c r="C76"/>
  <c r="Q76" i="32"/>
  <c r="P76"/>
  <c r="O76"/>
  <c r="N76"/>
  <c r="H76"/>
  <c r="F76"/>
  <c r="E76"/>
  <c r="C76"/>
  <c r="Q76" i="23"/>
  <c r="P76"/>
  <c r="O76"/>
  <c r="N76"/>
  <c r="H76"/>
  <c r="F76"/>
  <c r="E76"/>
  <c r="C76"/>
  <c r="Q76" i="61"/>
  <c r="P76"/>
  <c r="O76"/>
  <c r="N76"/>
  <c r="H76"/>
  <c r="F76"/>
  <c r="E76"/>
  <c r="C76"/>
  <c r="Q76" i="62"/>
  <c r="P76"/>
  <c r="O76"/>
  <c r="N76"/>
  <c r="H76"/>
  <c r="F76"/>
  <c r="E76"/>
  <c r="C76"/>
  <c r="Q76" i="43"/>
  <c r="P76"/>
  <c r="O76"/>
  <c r="N76"/>
  <c r="H76"/>
  <c r="F76"/>
  <c r="E76"/>
  <c r="C76"/>
  <c r="Q76" i="25"/>
  <c r="P76"/>
  <c r="O76"/>
  <c r="N76"/>
  <c r="H76"/>
  <c r="F76"/>
  <c r="E76"/>
  <c r="C76"/>
  <c r="Q76" i="94"/>
  <c r="P76"/>
  <c r="O76"/>
  <c r="N76"/>
  <c r="H76"/>
  <c r="F76"/>
  <c r="E76"/>
  <c r="C76"/>
  <c r="Q76" i="59"/>
  <c r="P76"/>
  <c r="O76"/>
  <c r="H76"/>
  <c r="F76"/>
  <c r="E76"/>
  <c r="C76"/>
  <c r="Q76" i="22"/>
  <c r="P76"/>
  <c r="O76"/>
  <c r="N76"/>
  <c r="H76"/>
  <c r="F76"/>
  <c r="E76"/>
  <c r="C76"/>
  <c r="Q76" i="52"/>
  <c r="P76"/>
  <c r="O76"/>
  <c r="N76"/>
  <c r="F76"/>
  <c r="E76"/>
  <c r="C76"/>
  <c r="Q76" i="58"/>
  <c r="P76"/>
  <c r="O76"/>
  <c r="N76"/>
  <c r="H76"/>
  <c r="F76"/>
  <c r="E76"/>
  <c r="C76"/>
  <c r="Q76" i="30"/>
  <c r="P76"/>
  <c r="O76"/>
  <c r="N76"/>
  <c r="H76"/>
  <c r="F76"/>
  <c r="E76"/>
  <c r="C76"/>
  <c r="Q76" i="42"/>
  <c r="P76"/>
  <c r="O76"/>
  <c r="N76"/>
  <c r="H76"/>
  <c r="F76"/>
  <c r="E76"/>
  <c r="C76"/>
  <c r="Q76" i="93"/>
  <c r="P76"/>
  <c r="O76"/>
  <c r="N76"/>
  <c r="H76"/>
  <c r="F76"/>
  <c r="E76"/>
  <c r="C76"/>
  <c r="Q76" i="63"/>
  <c r="P76"/>
  <c r="O76"/>
  <c r="N76"/>
  <c r="H76"/>
  <c r="F76"/>
  <c r="E76"/>
  <c r="C76"/>
  <c r="Q76" i="29"/>
  <c r="P76"/>
  <c r="O76"/>
  <c r="N76"/>
  <c r="H76"/>
  <c r="F76"/>
  <c r="E76"/>
  <c r="C76"/>
  <c r="Q76" i="41"/>
  <c r="P76"/>
  <c r="O76"/>
  <c r="N76"/>
  <c r="H76"/>
  <c r="F76"/>
  <c r="E76"/>
  <c r="C76"/>
  <c r="Q76" i="35"/>
  <c r="P76"/>
  <c r="O76"/>
  <c r="N76"/>
  <c r="H76"/>
  <c r="F76"/>
  <c r="E76"/>
  <c r="C76"/>
  <c r="Q76" i="66"/>
  <c r="P76"/>
  <c r="O76"/>
  <c r="N76"/>
  <c r="H76"/>
  <c r="F76"/>
  <c r="E76"/>
  <c r="C76"/>
  <c r="Q76" i="13"/>
  <c r="P76"/>
  <c r="O76"/>
  <c r="N76"/>
  <c r="H76"/>
  <c r="F76"/>
  <c r="E76"/>
  <c r="C76"/>
  <c r="Q76" i="27"/>
  <c r="P76"/>
  <c r="O76"/>
  <c r="N76"/>
  <c r="H76"/>
  <c r="F76"/>
  <c r="E76"/>
  <c r="C76"/>
  <c r="Q76" i="67"/>
  <c r="P76"/>
  <c r="O76"/>
  <c r="N76"/>
  <c r="H76"/>
  <c r="F76"/>
  <c r="E76"/>
  <c r="C76"/>
  <c r="Q76" i="80"/>
  <c r="P76"/>
  <c r="O76"/>
  <c r="N76"/>
  <c r="H76"/>
  <c r="F76"/>
  <c r="E76"/>
  <c r="C76"/>
  <c r="Q76" i="60"/>
  <c r="P76"/>
  <c r="O76"/>
  <c r="N76"/>
  <c r="H76"/>
  <c r="F76"/>
  <c r="E76"/>
  <c r="C76"/>
  <c r="Q76" i="26"/>
  <c r="P76"/>
  <c r="O76"/>
  <c r="N76"/>
  <c r="H76"/>
  <c r="F76"/>
  <c r="E76"/>
  <c r="C76"/>
  <c r="Q76" i="68"/>
  <c r="P76"/>
  <c r="O76"/>
  <c r="N76"/>
  <c r="H76"/>
  <c r="F76"/>
  <c r="E76"/>
  <c r="C76"/>
  <c r="Q76" i="65"/>
  <c r="P76"/>
  <c r="O76"/>
  <c r="N76"/>
  <c r="H76"/>
  <c r="F76"/>
  <c r="E76"/>
  <c r="C76"/>
  <c r="Q76" i="70"/>
  <c r="P76"/>
  <c r="O76"/>
  <c r="N76"/>
  <c r="H76"/>
  <c r="F76"/>
  <c r="E76"/>
  <c r="C76"/>
  <c r="Q76" i="82"/>
  <c r="P76"/>
  <c r="O76"/>
  <c r="N76"/>
  <c r="H76"/>
  <c r="F76"/>
  <c r="E76"/>
  <c r="C76"/>
  <c r="Q76" i="83"/>
  <c r="P76"/>
  <c r="O76"/>
  <c r="N76"/>
  <c r="H76"/>
  <c r="F76"/>
  <c r="E76"/>
  <c r="C76"/>
  <c r="Q76" i="85"/>
  <c r="P76"/>
  <c r="O76"/>
  <c r="N76"/>
  <c r="H76"/>
  <c r="F76"/>
  <c r="E76"/>
  <c r="C76"/>
  <c r="Q76" i="86"/>
  <c r="P76"/>
  <c r="O76"/>
  <c r="N76"/>
  <c r="H76"/>
  <c r="F76"/>
  <c r="E76"/>
  <c r="C76"/>
  <c r="Q76" i="87"/>
  <c r="P76"/>
  <c r="O76"/>
  <c r="N76"/>
  <c r="H76"/>
  <c r="F76"/>
  <c r="E76"/>
  <c r="C76"/>
  <c r="Q76" i="89"/>
  <c r="P76"/>
  <c r="O76"/>
  <c r="N76"/>
  <c r="H76"/>
  <c r="F76"/>
  <c r="E76"/>
  <c r="C76"/>
  <c r="Q76" i="90"/>
  <c r="P76"/>
  <c r="O76"/>
  <c r="N76"/>
  <c r="H76"/>
  <c r="F76"/>
  <c r="E76"/>
  <c r="C76"/>
  <c r="Q76" i="72"/>
  <c r="P76"/>
  <c r="O76"/>
  <c r="N76"/>
  <c r="H76"/>
  <c r="F76"/>
  <c r="E76"/>
  <c r="C76"/>
  <c r="Q76" i="73"/>
  <c r="P76"/>
  <c r="O76"/>
  <c r="N76"/>
  <c r="H76"/>
  <c r="F76"/>
  <c r="E76"/>
  <c r="C76"/>
  <c r="Q76" i="75"/>
  <c r="P76"/>
  <c r="O76"/>
  <c r="N76"/>
  <c r="H76"/>
  <c r="F76"/>
  <c r="E76"/>
  <c r="C76"/>
  <c r="Q76" i="76"/>
  <c r="P76"/>
  <c r="O76"/>
  <c r="N76"/>
  <c r="H76"/>
  <c r="F76"/>
  <c r="E76"/>
  <c r="C76"/>
  <c r="Q76" i="91"/>
  <c r="P76"/>
  <c r="O76"/>
  <c r="N76"/>
  <c r="H76"/>
  <c r="F76"/>
  <c r="E76"/>
  <c r="C76"/>
  <c r="Q76" i="78"/>
  <c r="P76"/>
  <c r="O76"/>
  <c r="N76"/>
  <c r="H76"/>
  <c r="F76"/>
  <c r="E76"/>
  <c r="C76"/>
  <c r="Q76" i="95"/>
  <c r="P76"/>
  <c r="O76"/>
  <c r="N76"/>
  <c r="H76"/>
  <c r="F76"/>
  <c r="E76"/>
  <c r="C76"/>
  <c r="B76" i="14" l="1"/>
  <c r="B76" i="44"/>
  <c r="B76" i="36"/>
  <c r="B76" i="16"/>
  <c r="B76" i="92"/>
  <c r="B76" i="28"/>
  <c r="B76" i="47"/>
  <c r="B76" i="32"/>
  <c r="B76" i="23"/>
  <c r="B76" i="61"/>
  <c r="B76" i="62"/>
  <c r="B76" i="43"/>
  <c r="B76" i="25"/>
  <c r="B76" i="94"/>
  <c r="B76" i="59"/>
  <c r="B76" i="22"/>
  <c r="B76" i="52"/>
  <c r="B76" i="58"/>
  <c r="B76" i="30"/>
  <c r="B76" i="42"/>
  <c r="B76" i="93"/>
  <c r="B76" i="63"/>
  <c r="B76" i="29"/>
  <c r="B76" i="41"/>
  <c r="B76" i="35"/>
  <c r="B76" i="66"/>
  <c r="B76" i="13"/>
  <c r="B76" i="27"/>
  <c r="B76" i="67"/>
  <c r="B76" i="80"/>
  <c r="B76" i="60"/>
  <c r="B76" i="26"/>
  <c r="B76" i="68"/>
  <c r="B76" i="65"/>
  <c r="B76" i="70"/>
  <c r="B76" i="82"/>
  <c r="B76" i="83"/>
  <c r="B76" i="85"/>
  <c r="B76" i="86"/>
  <c r="B76" i="87"/>
  <c r="B76" i="89"/>
  <c r="B76" i="90"/>
  <c r="B76" i="72"/>
  <c r="B76" i="73"/>
  <c r="B76" i="75"/>
  <c r="B76" i="76"/>
  <c r="B76" i="91"/>
  <c r="B76" i="78"/>
  <c r="B76" i="40"/>
  <c r="B76" i="38"/>
  <c r="B76" i="50"/>
  <c r="B76" i="55"/>
  <c r="B76" i="54"/>
  <c r="B76" i="20"/>
  <c r="B76" i="57"/>
  <c r="B76" i="34"/>
  <c r="B76" i="15"/>
  <c r="B76" i="46"/>
  <c r="B76" i="17"/>
  <c r="B76" i="49"/>
  <c r="B76" i="95" l="1"/>
  <c r="B76" i="98" l="1"/>
  <c r="B76" i="97" l="1"/>
  <c r="B76" i="96" l="1"/>
</calcChain>
</file>

<file path=xl/sharedStrings.xml><?xml version="1.0" encoding="utf-8"?>
<sst xmlns="http://schemas.openxmlformats.org/spreadsheetml/2006/main" count="7827" uniqueCount="178">
  <si>
    <t>Профилактические медицинские осмотры несовершеннолетних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</si>
  <si>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</si>
  <si>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</si>
  <si>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</si>
  <si>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</si>
  <si>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</si>
  <si>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</si>
  <si>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</si>
  <si>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</si>
  <si>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</si>
  <si>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</si>
  <si>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</si>
  <si>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</si>
  <si>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</si>
  <si>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</si>
  <si>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ОБУЗ "ОДКБ"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</si>
  <si>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</si>
  <si>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</si>
  <si>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</si>
  <si>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 xml:space="preserve">Наименование медицинской организации        ФКУЗ МСЧ-37 ФСИН России </t>
  </si>
  <si>
    <t>Наименование медицинской организации      ООО "Санаторий Зеленый городок"</t>
  </si>
  <si>
    <t>Наименование медицинской организации          ООО "Добрый День"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</si>
  <si>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</si>
  <si>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</si>
  <si>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</si>
  <si>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</si>
  <si>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</si>
  <si>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</si>
  <si>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</si>
  <si>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</si>
  <si>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</si>
  <si>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</si>
  <si>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</si>
  <si>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</si>
  <si>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</si>
  <si>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</si>
  <si>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</si>
  <si>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</si>
  <si>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</si>
  <si>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</si>
  <si>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</si>
  <si>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</si>
  <si>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</si>
  <si>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</si>
  <si>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</si>
  <si>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</si>
  <si>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</si>
  <si>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</si>
  <si>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</si>
  <si>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</si>
  <si>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</si>
  <si>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</si>
  <si>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</si>
  <si>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</si>
  <si>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</si>
  <si>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</si>
  <si>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</si>
  <si>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</si>
  <si>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</si>
  <si>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</si>
  <si>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</si>
  <si>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</si>
  <si>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</si>
  <si>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</si>
  <si>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</si>
  <si>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</si>
  <si>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</si>
  <si>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</si>
  <si>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</si>
  <si>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</si>
  <si>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</si>
  <si>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</si>
  <si>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</si>
  <si>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</si>
  <si>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</si>
  <si>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</si>
  <si>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</si>
  <si>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</si>
  <si>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</si>
  <si>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</si>
  <si>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</si>
  <si>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</si>
  <si>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</si>
  <si>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</si>
  <si>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</si>
  <si>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</si>
  <si>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</si>
  <si>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Наименование медицинской организации         ООО «Велес»</t>
  </si>
  <si>
    <t>Наименование медицинской организации           ООО "УЗ Областной диагностический центр"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</si>
  <si>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</si>
  <si>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</si>
  <si>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</si>
  <si>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</si>
  <si>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</si>
  <si>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</si>
  <si>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</si>
  <si>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</si>
  <si>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</si>
  <si>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   ОБУЗ  ГКБ  № 8</t>
  </si>
  <si>
    <t>Наименование медицинской организации        ОБУЗ "ДГКБ №5" г. Иваново</t>
  </si>
  <si>
    <t xml:space="preserve">Наименование медицинской организации          ОБУЗ "ССМП" </t>
  </si>
  <si>
    <t>Наименование медицинской организации          ОБУЗ  "ИОКЦМР"</t>
  </si>
  <si>
    <t>Наименование медицинской организации        ОГВВ</t>
  </si>
  <si>
    <t>Наименование медицинской организации       ОБУЗ "ИвООД"</t>
  </si>
  <si>
    <t xml:space="preserve">Наименование медицинской организации         ОБУЗ «ИОКВД» </t>
  </si>
  <si>
    <t>Наименование медицинской организации          ФГБУ "Ив НИИ М и Д им. В.Н. Городкова" Минздрава России</t>
  </si>
  <si>
    <t>Наименование медицинской организации        ФКУЗ "МСЧ МВД России по Ивановской области"</t>
  </si>
  <si>
    <t>Наименование медицинской организации        ООО "СветоДар"</t>
  </si>
  <si>
    <t>Наименование медицинской организации       ООО "Центр  "МЕДИКОМ"</t>
  </si>
  <si>
    <t>Наименование медицинской организации     ООО "МЕДИЦИНА"</t>
  </si>
  <si>
    <t>Наименование медицинской организации         ИП Замыслов Данил Евгеньевич</t>
  </si>
  <si>
    <t>Наименование медицинской организации            Нефросовет</t>
  </si>
  <si>
    <t>Наименование медицинской организации      МЧУ "Нефросовет-Иваново"</t>
  </si>
  <si>
    <t>Наименование медицинской организации        ООО "КСМ"</t>
  </si>
  <si>
    <t>Наименование медицинской организации         ООО  МЦ  "Европа"</t>
  </si>
  <si>
    <t>Наименование медицинской организации         ООО "МРТ-Центр"</t>
  </si>
  <si>
    <t>Наименование медицинской организации         АНО "Медицинский центр " Белая роза"</t>
  </si>
  <si>
    <t>Наименование медицинской организации     ОБУЗ "Комсомольская ЦБ"</t>
  </si>
  <si>
    <t>Наименование медицинской организации           ОБУЗ "Стоматологическая поликлиника № 1"</t>
  </si>
  <si>
    <t>Наименование медицинской организации         ФГБУЗ  МЦ "Решма" ФМБА России</t>
  </si>
  <si>
    <t>Наименование медицинской организации        ООО "МРТ-ДИАГНОСТИКА"</t>
  </si>
  <si>
    <t>Наименование медицинской организации          ОБУЗ "Родильный дом № 4"</t>
  </si>
  <si>
    <t>Наименование медицинской организации           ОБУЗ "Родильный дом № 1"</t>
  </si>
  <si>
    <t>Наименование медицинской организации           ООО "ЦЕНТРЫ  ДИАЛИЗА "АВИЦЕННА"</t>
  </si>
  <si>
    <t>Наименование медицинской организации          ОБУЗ  "ГКБ  № 3 г. Иванова"</t>
  </si>
  <si>
    <t>1 этап диспрансеризации, взр.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</si>
  <si>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</si>
  <si>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</si>
  <si>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 xml:space="preserve">Наименование медицинской организации      ЧУЗ "КБ "РЖД-Медицина" г. Иваново"  </t>
  </si>
  <si>
    <t xml:space="preserve">Наименование медицинской организации          ООО "Ивмедцентр"        </t>
  </si>
  <si>
    <t xml:space="preserve">Наименование медицинской организации          ООО "Ивастрамед"        </t>
  </si>
  <si>
    <t>Наименование медицинской организации         ООО "ЯМТ"</t>
  </si>
  <si>
    <t xml:space="preserve">Наименование медицинской организации        ООО "33МедикАл" </t>
  </si>
  <si>
    <t>Наименование медицинской организации        ООО "Миленарис профилактика"</t>
  </si>
  <si>
    <t xml:space="preserve">Наименование медицинской организации       ООО "Научно-методический центр клинической лабораторной диагностики Ситилаб"  </t>
  </si>
  <si>
    <t>Всего по Ивановской области</t>
  </si>
  <si>
    <t>Помощь, оказанная в др.территориях</t>
  </si>
  <si>
    <t>Итого по ТПГГ</t>
  </si>
  <si>
    <t>Посещения с другими целями (патронаж, выдача справок и иных медицинских документов и др.)</t>
  </si>
  <si>
    <t xml:space="preserve">Наименование медицинской организации         ООО "Независимая лаборатория ИНВИТРО"  </t>
  </si>
  <si>
    <t xml:space="preserve">Наименование медицинской организации  ООО "Клиника "Вита Авис"     </t>
  </si>
  <si>
    <t>Плановые объемы профилактических медицинских осмотров, включая диспансеризацию, 
на 2022 год</t>
  </si>
  <si>
    <t>в том числе углубленная диспансеризация</t>
  </si>
  <si>
    <t>Наименование медицинской организации        ООО "Светадар"</t>
  </si>
  <si>
    <t>1 этап диспансеризации, взр.</t>
  </si>
  <si>
    <t>Наименование медицинской организации        ООО "КИСЛОРОД"</t>
  </si>
  <si>
    <t>Наименование медицинской организации        ООО "Ледамед"</t>
  </si>
  <si>
    <t>Наименование медицинской организации        АНО "МНОРЦ"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</si>
  <si>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</si>
  <si>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</si>
  <si>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Профилактические медицинские осмотры (включая 1-е посещение для проведения диспансерного наблюдения), взр.</t>
  </si>
  <si>
    <t>Посещения центров амбулаторной онкологической помощи</t>
  </si>
  <si>
    <t>Диспансеризация детей-сирот и детей, оставшихся без попечения родителей,    в том числе усыновленных (удочеренных), принятых под опеку (попечительство), в приемную или патронатную семью</t>
  </si>
  <si>
    <t>Наименование медицинской организации        ООО "М-Лайн"</t>
  </si>
  <si>
    <t>ВСЕГО</t>
  </si>
  <si>
    <t>Врач физической и реабилитационной медицины</t>
  </si>
  <si>
    <t>Врач - медицинский психолог</t>
  </si>
  <si>
    <t>Плановые объемы профилактических медицинских осмотров, включая диспансеризацию, на 2026 год</t>
  </si>
  <si>
    <t>Диспансеризация для оценки репродуктивного здоровья женщин и мужчин</t>
  </si>
  <si>
    <t>Женщин</t>
  </si>
  <si>
    <t>Мужчин</t>
  </si>
  <si>
    <t>Посещения с иными целями</t>
  </si>
  <si>
    <t>Посещения центров здоровья дети</t>
  </si>
  <si>
    <t>Посещения для проведения 2-го этапа диспансеризации</t>
  </si>
  <si>
    <t xml:space="preserve">Наименование медицинской организации        ОБУЗ Юрьевецкая ЦРБ  </t>
  </si>
  <si>
    <t>Наименование медицинской организации        ООО "Валеология"</t>
  </si>
  <si>
    <t>Наименование медицинской организации     АО «МЕДИЦИНА»</t>
  </si>
  <si>
    <t>Наименование медицинской организации    АНО "Медико-социальный центр "СВЕТОДАР"</t>
  </si>
  <si>
    <t>Наименование медицинской организации        ООО "ВИТАЛАБ"</t>
  </si>
  <si>
    <t>Наименование медицинской организации       ООО "Клиника "Луч"</t>
  </si>
  <si>
    <t>Наименование медицинской организации        "Центр восстановительной терапии им. М.А. Лиходея"</t>
  </si>
  <si>
    <t>Наименование медицинской организации        ООО "М-ЛАЙН-МЕДИЦИНА"</t>
  </si>
  <si>
    <t>Наименование медицинской организации ООО "Инномед"</t>
  </si>
  <si>
    <t>Наименование медицинской организации        ООО "МРТ И КТ НА ПАЛЕХСКОЙ"</t>
  </si>
  <si>
    <t>Наименование медицинской организации        ООО "НПФ "ХЕЛИКС"</t>
  </si>
  <si>
    <t>Наименование медицинской организации        ООО "Парк Отель"</t>
  </si>
  <si>
    <t>Наименование медицинской организации        ООО "Эвоген"</t>
  </si>
  <si>
    <t>Наименование медицинской организации        ООО ЛДЦ "Семейный доктор"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</si>
</sst>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4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rgb="FFD9D9D9"/>
      </patternFill>
    </fill>
    <fill>
      <patternFill patternType="solid">
        <fgColor theme="5" tint="0.79989013336588644"/>
        <bgColor rgb="FFD9D9D9"/>
      </patternFill>
    </fill>
    <fill>
      <patternFill patternType="solid">
        <fgColor indexed="4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63">
    <xf numFmtId="0" fontId="0" fillId="0" borderId="0" xfId="0"/>
    <xf numFmtId="0" fontId="3" fillId="0" borderId="0" xfId="4"/>
    <xf numFmtId="0" fontId="4" fillId="0" borderId="0" xfId="5"/>
    <xf numFmtId="0" fontId="5" fillId="0" borderId="0" xfId="0" applyFont="1" applyFill="1"/>
    <xf numFmtId="3" fontId="0" fillId="0" borderId="0" xfId="0" applyNumberFormat="1"/>
    <xf numFmtId="3" fontId="7" fillId="0" borderId="0" xfId="0" applyNumberFormat="1" applyFont="1" applyFill="1" applyBorder="1" applyAlignment="1">
      <alignment horizontal="center" vertical="top" wrapText="1"/>
    </xf>
    <xf numFmtId="3" fontId="16" fillId="2" borderId="14" xfId="0" applyNumberFormat="1" applyFont="1" applyFill="1" applyBorder="1" applyAlignment="1">
      <alignment horizontal="center" vertical="center"/>
    </xf>
    <xf numFmtId="3" fontId="16" fillId="2" borderId="15" xfId="0" applyNumberFormat="1" applyFont="1" applyFill="1" applyBorder="1" applyAlignment="1">
      <alignment horizontal="center" vertical="center"/>
    </xf>
    <xf numFmtId="3" fontId="16" fillId="2" borderId="17" xfId="0" applyNumberFormat="1" applyFont="1" applyFill="1" applyBorder="1" applyAlignment="1">
      <alignment horizontal="center" vertical="center"/>
    </xf>
    <xf numFmtId="0" fontId="0" fillId="0" borderId="0" xfId="0"/>
    <xf numFmtId="3" fontId="8" fillId="0" borderId="1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0" fillId="0" borderId="0" xfId="0" applyFill="1"/>
    <xf numFmtId="0" fontId="26" fillId="0" borderId="0" xfId="0" applyFont="1" applyFill="1" applyAlignment="1">
      <alignment horizontal="center"/>
    </xf>
    <xf numFmtId="3" fontId="16" fillId="0" borderId="17" xfId="0" applyNumberFormat="1" applyFont="1" applyFill="1" applyBorder="1" applyAlignment="1">
      <alignment horizontal="center" vertical="center"/>
    </xf>
    <xf numFmtId="3" fontId="22" fillId="2" borderId="15" xfId="0" applyNumberFormat="1" applyFont="1" applyFill="1" applyBorder="1" applyAlignment="1">
      <alignment horizontal="center" vertical="center"/>
    </xf>
    <xf numFmtId="3" fontId="22" fillId="2" borderId="16" xfId="0" applyNumberFormat="1" applyFont="1" applyFill="1" applyBorder="1" applyAlignment="1">
      <alignment horizontal="center" vertical="center"/>
    </xf>
    <xf numFmtId="3" fontId="16" fillId="0" borderId="16" xfId="0" applyNumberFormat="1" applyFont="1" applyFill="1" applyBorder="1" applyAlignment="1">
      <alignment horizontal="center" vertical="center"/>
    </xf>
    <xf numFmtId="3" fontId="16" fillId="0" borderId="9" xfId="0" applyNumberFormat="1" applyFont="1" applyFill="1" applyBorder="1" applyAlignment="1">
      <alignment horizontal="center" vertical="center"/>
    </xf>
    <xf numFmtId="3" fontId="16" fillId="0" borderId="19" xfId="0" applyNumberFormat="1" applyFont="1" applyFill="1" applyBorder="1" applyAlignment="1">
      <alignment horizontal="center" vertical="center"/>
    </xf>
    <xf numFmtId="3" fontId="16" fillId="0" borderId="1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165" fontId="23" fillId="0" borderId="3" xfId="8" applyNumberFormat="1" applyFont="1" applyFill="1" applyBorder="1" applyAlignment="1">
      <alignment horizontal="center" vertical="center"/>
    </xf>
    <xf numFmtId="165" fontId="23" fillId="0" borderId="4" xfId="8" applyNumberFormat="1" applyFont="1" applyFill="1" applyBorder="1" applyAlignment="1">
      <alignment horizontal="center" vertical="center"/>
    </xf>
    <xf numFmtId="165" fontId="23" fillId="0" borderId="6" xfId="8" applyNumberFormat="1" applyFont="1" applyFill="1" applyBorder="1" applyAlignment="1">
      <alignment horizontal="center" vertical="center"/>
    </xf>
    <xf numFmtId="165" fontId="23" fillId="0" borderId="1" xfId="8" applyNumberFormat="1" applyFont="1" applyFill="1" applyBorder="1" applyAlignment="1">
      <alignment horizontal="center" vertical="center"/>
    </xf>
    <xf numFmtId="165" fontId="23" fillId="0" borderId="7" xfId="8" applyNumberFormat="1" applyFont="1" applyFill="1" applyBorder="1" applyAlignment="1">
      <alignment horizontal="center" vertical="center"/>
    </xf>
    <xf numFmtId="165" fontId="23" fillId="0" borderId="8" xfId="8" applyNumberFormat="1" applyFont="1" applyFill="1" applyBorder="1" applyAlignment="1">
      <alignment horizontal="center" vertical="center"/>
    </xf>
    <xf numFmtId="0" fontId="5" fillId="4" borderId="0" xfId="0" applyFont="1" applyFill="1"/>
    <xf numFmtId="0" fontId="0" fillId="0" borderId="0" xfId="0" applyBorder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3" fillId="0" borderId="0" xfId="4" applyFill="1"/>
    <xf numFmtId="0" fontId="28" fillId="0" borderId="0" xfId="4" applyFont="1" applyFill="1" applyAlignment="1">
      <alignment horizontal="center"/>
    </xf>
    <xf numFmtId="1" fontId="26" fillId="0" borderId="0" xfId="0" applyNumberFormat="1" applyFont="1" applyFill="1" applyAlignment="1">
      <alignment horizontal="center"/>
    </xf>
    <xf numFmtId="3" fontId="16" fillId="0" borderId="18" xfId="0" applyNumberFormat="1" applyFont="1" applyFill="1" applyBorder="1" applyAlignment="1">
      <alignment horizontal="center" vertical="center"/>
    </xf>
    <xf numFmtId="0" fontId="4" fillId="0" borderId="0" xfId="5" applyFill="1"/>
    <xf numFmtId="0" fontId="26" fillId="0" borderId="0" xfId="5" applyFont="1" applyFill="1" applyAlignment="1">
      <alignment horizontal="center"/>
    </xf>
    <xf numFmtId="3" fontId="26" fillId="0" borderId="0" xfId="0" applyNumberFormat="1" applyFont="1" applyFill="1" applyAlignment="1">
      <alignment horizontal="center"/>
    </xf>
    <xf numFmtId="3" fontId="29" fillId="0" borderId="0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left" vertical="top" wrapText="1"/>
    </xf>
    <xf numFmtId="1" fontId="21" fillId="0" borderId="14" xfId="0" applyNumberFormat="1" applyFont="1" applyFill="1" applyBorder="1" applyAlignment="1">
      <alignment horizontal="center" vertical="center"/>
    </xf>
    <xf numFmtId="1" fontId="21" fillId="0" borderId="15" xfId="0" applyNumberFormat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left" vertical="top" wrapText="1"/>
    </xf>
    <xf numFmtId="165" fontId="8" fillId="0" borderId="1" xfId="8" applyNumberFormat="1" applyFont="1" applyFill="1" applyBorder="1" applyAlignment="1">
      <alignment horizontal="center" vertical="center"/>
    </xf>
    <xf numFmtId="1" fontId="21" fillId="0" borderId="17" xfId="0" applyNumberFormat="1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3" fontId="16" fillId="0" borderId="25" xfId="0" applyNumberFormat="1" applyFont="1" applyFill="1" applyBorder="1" applyAlignment="1">
      <alignment horizontal="center" vertical="center"/>
    </xf>
    <xf numFmtId="3" fontId="16" fillId="0" borderId="5" xfId="0" applyNumberFormat="1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vertical="center" wrapText="1"/>
    </xf>
    <xf numFmtId="0" fontId="21" fillId="2" borderId="24" xfId="7" applyFont="1" applyFill="1" applyBorder="1" applyAlignment="1">
      <alignment horizontal="center"/>
    </xf>
    <xf numFmtId="3" fontId="8" fillId="0" borderId="33" xfId="0" applyNumberFormat="1" applyFont="1" applyFill="1" applyBorder="1" applyAlignment="1">
      <alignment horizontal="center" vertical="center"/>
    </xf>
    <xf numFmtId="3" fontId="8" fillId="0" borderId="34" xfId="0" applyNumberFormat="1" applyFont="1" applyFill="1" applyBorder="1" applyAlignment="1">
      <alignment horizontal="center" vertical="center"/>
    </xf>
    <xf numFmtId="0" fontId="0" fillId="0" borderId="33" xfId="0" applyFill="1" applyBorder="1"/>
    <xf numFmtId="1" fontId="8" fillId="0" borderId="27" xfId="0" applyNumberFormat="1" applyFont="1" applyFill="1" applyBorder="1" applyAlignment="1">
      <alignment horizontal="center" vertical="center"/>
    </xf>
    <xf numFmtId="0" fontId="0" fillId="0" borderId="30" xfId="0" applyFill="1" applyBorder="1"/>
    <xf numFmtId="165" fontId="23" fillId="0" borderId="27" xfId="8" applyNumberFormat="1" applyFont="1" applyFill="1" applyBorder="1" applyAlignment="1">
      <alignment horizontal="center" vertical="center"/>
    </xf>
    <xf numFmtId="165" fontId="8" fillId="0" borderId="27" xfId="8" applyNumberFormat="1" applyFont="1" applyFill="1" applyBorder="1" applyAlignment="1">
      <alignment horizontal="center" vertical="center"/>
    </xf>
    <xf numFmtId="3" fontId="16" fillId="0" borderId="30" xfId="0" applyNumberFormat="1" applyFont="1" applyFill="1" applyBorder="1" applyAlignment="1">
      <alignment horizontal="center" vertical="center"/>
    </xf>
    <xf numFmtId="165" fontId="16" fillId="0" borderId="30" xfId="8" applyNumberFormat="1" applyFont="1" applyFill="1" applyBorder="1" applyAlignment="1">
      <alignment horizontal="center" vertical="center"/>
    </xf>
    <xf numFmtId="165" fontId="16" fillId="0" borderId="5" xfId="8" applyNumberFormat="1" applyFont="1" applyFill="1" applyBorder="1" applyAlignment="1">
      <alignment horizontal="center" vertical="center"/>
    </xf>
    <xf numFmtId="165" fontId="16" fillId="0" borderId="9" xfId="8" applyNumberFormat="1" applyFont="1" applyFill="1" applyBorder="1" applyAlignment="1">
      <alignment horizontal="center" vertical="center"/>
    </xf>
    <xf numFmtId="3" fontId="16" fillId="0" borderId="3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1" fillId="5" borderId="12" xfId="0" applyFont="1" applyFill="1" applyBorder="1" applyAlignment="1">
      <alignment horizontal="left" vertical="top" wrapText="1"/>
    </xf>
    <xf numFmtId="3" fontId="8" fillId="5" borderId="6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3" fontId="16" fillId="5" borderId="9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/>
    <xf numFmtId="0" fontId="0" fillId="5" borderId="33" xfId="0" applyFill="1" applyBorder="1"/>
    <xf numFmtId="3" fontId="8" fillId="5" borderId="33" xfId="0" applyNumberFormat="1" applyFont="1" applyFill="1" applyBorder="1" applyAlignment="1">
      <alignment horizontal="center" vertical="center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3" fontId="10" fillId="5" borderId="6" xfId="0" applyNumberFormat="1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3" fontId="15" fillId="5" borderId="6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/>
    <xf numFmtId="3" fontId="21" fillId="5" borderId="6" xfId="0" applyNumberFormat="1" applyFont="1" applyFill="1" applyBorder="1" applyAlignment="1">
      <alignment horizontal="center" vertical="center"/>
    </xf>
    <xf numFmtId="3" fontId="21" fillId="5" borderId="1" xfId="0" applyNumberFormat="1" applyFont="1" applyFill="1" applyBorder="1" applyAlignment="1">
      <alignment horizontal="center" vertical="center"/>
    </xf>
    <xf numFmtId="1" fontId="21" fillId="5" borderId="1" xfId="0" applyNumberFormat="1" applyFont="1" applyFill="1" applyBorder="1" applyAlignment="1">
      <alignment horizontal="center" vertical="center"/>
    </xf>
    <xf numFmtId="1" fontId="16" fillId="5" borderId="9" xfId="0" applyNumberFormat="1" applyFont="1" applyFill="1" applyBorder="1" applyAlignment="1">
      <alignment horizontal="center" vertical="center"/>
    </xf>
    <xf numFmtId="3" fontId="14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3" fontId="13" fillId="5" borderId="6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5" fontId="23" fillId="5" borderId="6" xfId="8" applyNumberFormat="1" applyFont="1" applyFill="1" applyBorder="1" applyAlignment="1">
      <alignment horizontal="center" vertical="center"/>
    </xf>
    <xf numFmtId="165" fontId="23" fillId="5" borderId="1" xfId="8" applyNumberFormat="1" applyFont="1" applyFill="1" applyBorder="1" applyAlignment="1">
      <alignment horizontal="center" vertical="center"/>
    </xf>
    <xf numFmtId="165" fontId="16" fillId="5" borderId="9" xfId="8" applyNumberFormat="1" applyFont="1" applyFill="1" applyBorder="1" applyAlignment="1">
      <alignment horizontal="center" vertical="center"/>
    </xf>
    <xf numFmtId="165" fontId="8" fillId="5" borderId="1" xfId="8" applyNumberFormat="1" applyFont="1" applyFill="1" applyBorder="1" applyAlignment="1">
      <alignment horizontal="center" vertical="center"/>
    </xf>
    <xf numFmtId="3" fontId="16" fillId="0" borderId="33" xfId="0" applyNumberFormat="1" applyFont="1" applyFill="1" applyBorder="1" applyAlignment="1">
      <alignment horizontal="center" vertical="center"/>
    </xf>
    <xf numFmtId="3" fontId="16" fillId="5" borderId="33" xfId="0" applyNumberFormat="1" applyFont="1" applyFill="1" applyBorder="1" applyAlignment="1">
      <alignment horizontal="center" vertical="center"/>
    </xf>
    <xf numFmtId="1" fontId="16" fillId="5" borderId="33" xfId="0" applyNumberFormat="1" applyFont="1" applyFill="1" applyBorder="1" applyAlignment="1">
      <alignment horizontal="center" vertical="center"/>
    </xf>
    <xf numFmtId="165" fontId="16" fillId="0" borderId="33" xfId="8" applyNumberFormat="1" applyFont="1" applyFill="1" applyBorder="1" applyAlignment="1">
      <alignment horizontal="center" vertical="center"/>
    </xf>
    <xf numFmtId="165" fontId="16" fillId="5" borderId="33" xfId="8" applyNumberFormat="1" applyFont="1" applyFill="1" applyBorder="1" applyAlignment="1">
      <alignment horizontal="center" vertical="center"/>
    </xf>
    <xf numFmtId="3" fontId="16" fillId="0" borderId="44" xfId="0" applyNumberFormat="1" applyFont="1" applyFill="1" applyBorder="1" applyAlignment="1">
      <alignment horizontal="center" vertical="center"/>
    </xf>
    <xf numFmtId="3" fontId="16" fillId="0" borderId="29" xfId="0" applyNumberFormat="1" applyFont="1" applyFill="1" applyBorder="1" applyAlignment="1">
      <alignment horizontal="center" vertical="center"/>
    </xf>
    <xf numFmtId="165" fontId="16" fillId="0" borderId="44" xfId="8" applyNumberFormat="1" applyFont="1" applyFill="1" applyBorder="1" applyAlignment="1">
      <alignment horizontal="center" vertical="center"/>
    </xf>
    <xf numFmtId="165" fontId="16" fillId="0" borderId="29" xfId="8" applyNumberFormat="1" applyFont="1" applyFill="1" applyBorder="1" applyAlignment="1">
      <alignment horizontal="center" vertical="center"/>
    </xf>
    <xf numFmtId="1" fontId="8" fillId="0" borderId="47" xfId="0" applyNumberFormat="1" applyFont="1" applyFill="1" applyBorder="1" applyAlignment="1">
      <alignment horizontal="center" vertical="center"/>
    </xf>
    <xf numFmtId="1" fontId="8" fillId="0" borderId="45" xfId="0" applyNumberFormat="1" applyFont="1" applyFill="1" applyBorder="1" applyAlignment="1">
      <alignment horizontal="center" vertical="center"/>
    </xf>
    <xf numFmtId="1" fontId="8" fillId="5" borderId="45" xfId="0" applyNumberFormat="1" applyFont="1" applyFill="1" applyBorder="1" applyAlignment="1">
      <alignment horizontal="center" vertical="center"/>
    </xf>
    <xf numFmtId="3" fontId="8" fillId="0" borderId="45" xfId="0" applyNumberFormat="1" applyFont="1" applyFill="1" applyBorder="1" applyAlignment="1">
      <alignment horizontal="center" vertical="center"/>
    </xf>
    <xf numFmtId="3" fontId="8" fillId="5" borderId="45" xfId="0" applyNumberFormat="1" applyFont="1" applyFill="1" applyBorder="1" applyAlignment="1">
      <alignment horizontal="center" vertical="center"/>
    </xf>
    <xf numFmtId="3" fontId="8" fillId="0" borderId="46" xfId="0" applyNumberFormat="1" applyFont="1" applyFill="1" applyBorder="1" applyAlignment="1">
      <alignment horizontal="center" vertical="center"/>
    </xf>
    <xf numFmtId="1" fontId="13" fillId="0" borderId="45" xfId="0" applyNumberFormat="1" applyFont="1" applyFill="1" applyBorder="1" applyAlignment="1">
      <alignment horizontal="center" vertical="center"/>
    </xf>
    <xf numFmtId="1" fontId="14" fillId="5" borderId="45" xfId="0" applyNumberFormat="1" applyFont="1" applyFill="1" applyBorder="1" applyAlignment="1">
      <alignment horizontal="center" vertical="center"/>
    </xf>
    <xf numFmtId="0" fontId="13" fillId="5" borderId="45" xfId="3" applyFont="1" applyFill="1" applyBorder="1" applyAlignment="1">
      <alignment horizontal="center" vertical="center"/>
    </xf>
    <xf numFmtId="1" fontId="13" fillId="0" borderId="47" xfId="0" applyNumberFormat="1" applyFont="1" applyFill="1" applyBorder="1" applyAlignment="1">
      <alignment horizontal="center" vertical="center"/>
    </xf>
    <xf numFmtId="1" fontId="13" fillId="5" borderId="45" xfId="0" applyNumberFormat="1" applyFont="1" applyFill="1" applyBorder="1" applyAlignment="1">
      <alignment horizontal="center" vertical="center"/>
    </xf>
    <xf numFmtId="1" fontId="10" fillId="5" borderId="45" xfId="0" applyNumberFormat="1" applyFont="1" applyFill="1" applyBorder="1" applyAlignment="1">
      <alignment horizontal="center" vertical="center"/>
    </xf>
    <xf numFmtId="1" fontId="15" fillId="5" borderId="45" xfId="0" applyNumberFormat="1" applyFont="1" applyFill="1" applyBorder="1" applyAlignment="1">
      <alignment horizontal="center" vertical="center"/>
    </xf>
    <xf numFmtId="1" fontId="16" fillId="5" borderId="45" xfId="0" applyNumberFormat="1" applyFont="1" applyFill="1" applyBorder="1" applyAlignment="1">
      <alignment horizontal="center" vertical="center"/>
    </xf>
    <xf numFmtId="165" fontId="23" fillId="0" borderId="47" xfId="8" applyNumberFormat="1" applyFont="1" applyFill="1" applyBorder="1" applyAlignment="1">
      <alignment horizontal="center" vertical="center"/>
    </xf>
    <xf numFmtId="165" fontId="23" fillId="0" borderId="45" xfId="8" applyNumberFormat="1" applyFont="1" applyFill="1" applyBorder="1" applyAlignment="1">
      <alignment horizontal="center" vertical="center"/>
    </xf>
    <xf numFmtId="165" fontId="23" fillId="5" borderId="45" xfId="8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0" borderId="22" xfId="0" applyNumberFormat="1" applyFont="1" applyFill="1" applyBorder="1" applyAlignment="1">
      <alignment horizontal="center" vertical="center"/>
    </xf>
    <xf numFmtId="3" fontId="16" fillId="0" borderId="48" xfId="0" applyNumberFormat="1" applyFont="1" applyFill="1" applyBorder="1" applyAlignment="1">
      <alignment horizontal="center" vertical="center"/>
    </xf>
    <xf numFmtId="165" fontId="16" fillId="0" borderId="11" xfId="8" applyNumberFormat="1" applyFont="1" applyFill="1" applyBorder="1" applyAlignment="1">
      <alignment horizontal="center" vertical="center"/>
    </xf>
    <xf numFmtId="165" fontId="16" fillId="0" borderId="39" xfId="8" applyNumberFormat="1" applyFont="1" applyFill="1" applyBorder="1" applyAlignment="1">
      <alignment horizontal="center" vertical="center"/>
    </xf>
    <xf numFmtId="165" fontId="16" fillId="0" borderId="48" xfId="8" applyNumberFormat="1" applyFont="1" applyFill="1" applyBorder="1" applyAlignment="1">
      <alignment horizontal="center" vertical="center"/>
    </xf>
    <xf numFmtId="3" fontId="16" fillId="0" borderId="43" xfId="0" applyNumberFormat="1" applyFont="1" applyFill="1" applyBorder="1" applyAlignment="1">
      <alignment horizontal="center" vertical="center"/>
    </xf>
    <xf numFmtId="165" fontId="16" fillId="0" borderId="43" xfId="8" applyNumberFormat="1" applyFont="1" applyFill="1" applyBorder="1" applyAlignment="1">
      <alignment horizontal="center" vertical="center"/>
    </xf>
    <xf numFmtId="3" fontId="16" fillId="0" borderId="47" xfId="0" applyNumberFormat="1" applyFont="1" applyFill="1" applyBorder="1" applyAlignment="1">
      <alignment horizontal="center" vertical="center"/>
    </xf>
    <xf numFmtId="3" fontId="16" fillId="0" borderId="45" xfId="0" applyNumberFormat="1" applyFont="1" applyFill="1" applyBorder="1" applyAlignment="1">
      <alignment horizontal="center" vertical="center"/>
    </xf>
    <xf numFmtId="3" fontId="16" fillId="5" borderId="45" xfId="0" applyNumberFormat="1" applyFont="1" applyFill="1" applyBorder="1" applyAlignment="1">
      <alignment horizontal="center" vertical="center"/>
    </xf>
    <xf numFmtId="165" fontId="16" fillId="0" borderId="47" xfId="8" applyNumberFormat="1" applyFont="1" applyFill="1" applyBorder="1" applyAlignment="1">
      <alignment horizontal="center" vertical="center"/>
    </xf>
    <xf numFmtId="165" fontId="16" fillId="0" borderId="45" xfId="8" applyNumberFormat="1" applyFont="1" applyFill="1" applyBorder="1" applyAlignment="1">
      <alignment horizontal="center" vertical="center"/>
    </xf>
    <xf numFmtId="165" fontId="16" fillId="5" borderId="45" xfId="8" applyNumberFormat="1" applyFont="1" applyFill="1" applyBorder="1" applyAlignment="1">
      <alignment horizontal="center" vertical="center"/>
    </xf>
    <xf numFmtId="3" fontId="16" fillId="2" borderId="25" xfId="0" applyNumberFormat="1" applyFont="1" applyFill="1" applyBorder="1" applyAlignment="1">
      <alignment horizontal="center" vertical="center"/>
    </xf>
    <xf numFmtId="1" fontId="21" fillId="0" borderId="25" xfId="0" applyNumberFormat="1" applyFont="1" applyFill="1" applyBorder="1" applyAlignment="1">
      <alignment horizontal="center" vertical="center"/>
    </xf>
    <xf numFmtId="3" fontId="16" fillId="2" borderId="19" xfId="0" applyNumberFormat="1" applyFont="1" applyFill="1" applyBorder="1" applyAlignment="1">
      <alignment horizontal="center" vertical="center"/>
    </xf>
    <xf numFmtId="3" fontId="16" fillId="0" borderId="53" xfId="0" applyNumberFormat="1" applyFont="1" applyFill="1" applyBorder="1" applyAlignment="1">
      <alignment horizontal="center" vertical="center"/>
    </xf>
    <xf numFmtId="1" fontId="8" fillId="0" borderId="53" xfId="0" applyNumberFormat="1" applyFont="1" applyFill="1" applyBorder="1" applyAlignment="1">
      <alignment horizontal="center" vertical="center"/>
    </xf>
    <xf numFmtId="1" fontId="8" fillId="0" borderId="42" xfId="0" applyNumberFormat="1" applyFont="1" applyFill="1" applyBorder="1" applyAlignment="1">
      <alignment horizontal="center" vertical="center"/>
    </xf>
    <xf numFmtId="1" fontId="13" fillId="0" borderId="53" xfId="0" applyNumberFormat="1" applyFont="1" applyFill="1" applyBorder="1" applyAlignment="1">
      <alignment horizontal="center" vertical="center"/>
    </xf>
    <xf numFmtId="165" fontId="16" fillId="0" borderId="53" xfId="8" applyNumberFormat="1" applyFont="1" applyFill="1" applyBorder="1" applyAlignment="1">
      <alignment horizontal="center" vertical="center"/>
    </xf>
    <xf numFmtId="165" fontId="23" fillId="0" borderId="53" xfId="8" applyNumberFormat="1" applyFont="1" applyFill="1" applyBorder="1" applyAlignment="1">
      <alignment horizontal="center" vertical="center"/>
    </xf>
    <xf numFmtId="165" fontId="8" fillId="0" borderId="42" xfId="8" applyNumberFormat="1" applyFont="1" applyFill="1" applyBorder="1" applyAlignment="1">
      <alignment horizontal="center" vertical="center"/>
    </xf>
    <xf numFmtId="165" fontId="23" fillId="0" borderId="42" xfId="8" applyNumberFormat="1" applyFont="1" applyFill="1" applyBorder="1" applyAlignment="1">
      <alignment horizontal="center" vertical="center"/>
    </xf>
    <xf numFmtId="1" fontId="16" fillId="0" borderId="19" xfId="0" applyNumberFormat="1" applyFont="1" applyFill="1" applyBorder="1" applyAlignment="1">
      <alignment horizontal="center" vertical="center"/>
    </xf>
    <xf numFmtId="0" fontId="0" fillId="0" borderId="31" xfId="0" applyFill="1" applyBorder="1"/>
    <xf numFmtId="0" fontId="5" fillId="0" borderId="33" xfId="0" applyFont="1" applyFill="1" applyBorder="1"/>
    <xf numFmtId="0" fontId="5" fillId="0" borderId="31" xfId="0" applyFont="1" applyFill="1" applyBorder="1"/>
    <xf numFmtId="0" fontId="3" fillId="0" borderId="30" xfId="4" applyFill="1" applyBorder="1"/>
    <xf numFmtId="0" fontId="3" fillId="0" borderId="33" xfId="4" applyFill="1" applyBorder="1"/>
    <xf numFmtId="0" fontId="3" fillId="5" borderId="33" xfId="4" applyFill="1" applyBorder="1"/>
    <xf numFmtId="0" fontId="3" fillId="0" borderId="31" xfId="4" applyFill="1" applyBorder="1"/>
    <xf numFmtId="0" fontId="19" fillId="5" borderId="33" xfId="0" applyFont="1" applyFill="1" applyBorder="1" applyAlignment="1">
      <alignment horizontal="center" vertical="center"/>
    </xf>
    <xf numFmtId="0" fontId="0" fillId="0" borderId="30" xfId="0" applyFont="1" applyFill="1" applyBorder="1"/>
    <xf numFmtId="0" fontId="0" fillId="0" borderId="33" xfId="0" applyFont="1" applyFill="1" applyBorder="1"/>
    <xf numFmtId="0" fontId="0" fillId="5" borderId="33" xfId="0" applyFont="1" applyFill="1" applyBorder="1"/>
    <xf numFmtId="0" fontId="0" fillId="0" borderId="31" xfId="0" applyFont="1" applyFill="1" applyBorder="1"/>
    <xf numFmtId="0" fontId="4" fillId="5" borderId="33" xfId="5" applyFill="1" applyBorder="1"/>
    <xf numFmtId="0" fontId="31" fillId="5" borderId="33" xfId="0" applyFont="1" applyFill="1" applyBorder="1"/>
    <xf numFmtId="0" fontId="19" fillId="5" borderId="33" xfId="0" applyFont="1" applyFill="1" applyBorder="1"/>
    <xf numFmtId="3" fontId="0" fillId="5" borderId="33" xfId="0" applyNumberFormat="1" applyFill="1" applyBorder="1"/>
    <xf numFmtId="0" fontId="25" fillId="5" borderId="33" xfId="0" applyFont="1" applyFill="1" applyBorder="1" applyAlignment="1">
      <alignment horizontal="center"/>
    </xf>
    <xf numFmtId="0" fontId="9" fillId="5" borderId="33" xfId="0" applyFont="1" applyFill="1" applyBorder="1"/>
    <xf numFmtId="0" fontId="30" fillId="5" borderId="33" xfId="0" applyFont="1" applyFill="1" applyBorder="1"/>
    <xf numFmtId="0" fontId="5" fillId="5" borderId="33" xfId="0" applyFont="1" applyFill="1" applyBorder="1" applyAlignment="1">
      <alignment horizontal="center" vertical="center"/>
    </xf>
    <xf numFmtId="0" fontId="11" fillId="5" borderId="33" xfId="0" applyFont="1" applyFill="1" applyBorder="1"/>
    <xf numFmtId="0" fontId="25" fillId="5" borderId="33" xfId="0" applyFont="1" applyFill="1" applyBorder="1"/>
    <xf numFmtId="165" fontId="23" fillId="0" borderId="30" xfId="8" applyNumberFormat="1" applyFont="1" applyFill="1" applyBorder="1"/>
    <xf numFmtId="165" fontId="23" fillId="0" borderId="33" xfId="8" applyNumberFormat="1" applyFont="1" applyFill="1" applyBorder="1"/>
    <xf numFmtId="165" fontId="23" fillId="5" borderId="33" xfId="8" applyNumberFormat="1" applyFont="1" applyFill="1" applyBorder="1"/>
    <xf numFmtId="3" fontId="0" fillId="0" borderId="1" xfId="0" applyNumberFormat="1" applyFill="1" applyBorder="1" applyAlignment="1">
      <alignment horizontal="center" vertical="center"/>
    </xf>
    <xf numFmtId="3" fontId="3" fillId="0" borderId="1" xfId="4" applyNumberFormat="1" applyFill="1" applyBorder="1" applyAlignment="1">
      <alignment horizontal="center" vertical="center"/>
    </xf>
    <xf numFmtId="3" fontId="4" fillId="0" borderId="1" xfId="5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3" fontId="0" fillId="0" borderId="27" xfId="0" applyNumberFormat="1" applyFill="1" applyBorder="1" applyAlignment="1">
      <alignment horizontal="center" vertical="center"/>
    </xf>
    <xf numFmtId="3" fontId="3" fillId="0" borderId="27" xfId="4" applyNumberFormat="1" applyFill="1" applyBorder="1" applyAlignment="1">
      <alignment horizontal="center" vertical="center"/>
    </xf>
    <xf numFmtId="3" fontId="4" fillId="0" borderId="27" xfId="5" applyNumberFormat="1" applyFill="1" applyBorder="1" applyAlignment="1">
      <alignment horizontal="center" vertical="center"/>
    </xf>
    <xf numFmtId="1" fontId="0" fillId="0" borderId="27" xfId="0" applyNumberFormat="1" applyFill="1" applyBorder="1" applyAlignment="1">
      <alignment horizontal="center" vertical="center"/>
    </xf>
    <xf numFmtId="165" fontId="0" fillId="0" borderId="27" xfId="0" applyNumberFormat="1" applyFill="1" applyBorder="1" applyAlignment="1">
      <alignment horizontal="center" vertical="center"/>
    </xf>
    <xf numFmtId="3" fontId="0" fillId="0" borderId="42" xfId="0" applyNumberFormat="1" applyFill="1" applyBorder="1" applyAlignment="1">
      <alignment horizontal="center" vertical="center"/>
    </xf>
    <xf numFmtId="3" fontId="3" fillId="0" borderId="42" xfId="4" applyNumberFormat="1" applyFill="1" applyBorder="1" applyAlignment="1">
      <alignment horizontal="center" vertical="center"/>
    </xf>
    <xf numFmtId="3" fontId="4" fillId="0" borderId="42" xfId="5" applyNumberFormat="1" applyFill="1" applyBorder="1" applyAlignment="1">
      <alignment horizontal="center" vertical="center"/>
    </xf>
    <xf numFmtId="1" fontId="0" fillId="0" borderId="42" xfId="0" applyNumberFormat="1" applyFill="1" applyBorder="1" applyAlignment="1">
      <alignment horizontal="center" vertical="center"/>
    </xf>
    <xf numFmtId="165" fontId="0" fillId="0" borderId="42" xfId="0" applyNumberFormat="1" applyFill="1" applyBorder="1" applyAlignment="1">
      <alignment horizontal="center" vertical="center"/>
    </xf>
    <xf numFmtId="3" fontId="8" fillId="0" borderId="26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16" fillId="0" borderId="54" xfId="0" applyNumberFormat="1" applyFont="1" applyFill="1" applyBorder="1" applyAlignment="1">
      <alignment horizontal="center" vertical="center"/>
    </xf>
    <xf numFmtId="3" fontId="8" fillId="0" borderId="52" xfId="0" applyNumberFormat="1" applyFont="1" applyFill="1" applyBorder="1" applyAlignment="1">
      <alignment horizontal="center" vertical="center"/>
    </xf>
    <xf numFmtId="3" fontId="8" fillId="0" borderId="9" xfId="0" applyNumberFormat="1" applyFont="1" applyFill="1" applyBorder="1" applyAlignment="1">
      <alignment horizontal="center" vertical="center"/>
    </xf>
    <xf numFmtId="3" fontId="8" fillId="0" borderId="49" xfId="0" applyNumberFormat="1" applyFont="1" applyFill="1" applyBorder="1" applyAlignment="1">
      <alignment horizontal="center" vertical="center"/>
    </xf>
    <xf numFmtId="3" fontId="8" fillId="0" borderId="43" xfId="0" applyNumberFormat="1" applyFont="1" applyFill="1" applyBorder="1" applyAlignment="1">
      <alignment horizontal="center" vertical="center"/>
    </xf>
    <xf numFmtId="3" fontId="8" fillId="0" borderId="38" xfId="0" applyNumberFormat="1" applyFont="1" applyFill="1" applyBorder="1" applyAlignment="1">
      <alignment horizontal="center" vertical="center"/>
    </xf>
    <xf numFmtId="3" fontId="8" fillId="0" borderId="51" xfId="0" applyNumberFormat="1" applyFont="1" applyFill="1" applyBorder="1" applyAlignment="1">
      <alignment horizontal="center" vertical="center"/>
    </xf>
    <xf numFmtId="3" fontId="8" fillId="0" borderId="44" xfId="0" applyNumberFormat="1" applyFon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3" fontId="8" fillId="0" borderId="55" xfId="0" applyNumberFormat="1" applyFont="1" applyFill="1" applyBorder="1" applyAlignment="1">
      <alignment horizontal="center" vertical="center"/>
    </xf>
    <xf numFmtId="3" fontId="0" fillId="0" borderId="9" xfId="0" applyNumberFormat="1" applyFill="1" applyBorder="1" applyAlignment="1">
      <alignment horizontal="center" vertical="center"/>
    </xf>
    <xf numFmtId="3" fontId="8" fillId="0" borderId="41" xfId="0" applyNumberFormat="1" applyFont="1" applyFill="1" applyBorder="1" applyAlignment="1">
      <alignment horizontal="center" vertical="center"/>
    </xf>
    <xf numFmtId="3" fontId="0" fillId="0" borderId="56" xfId="0" applyNumberForma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3" fontId="8" fillId="5" borderId="2" xfId="0" applyNumberFormat="1" applyFont="1" applyFill="1" applyBorder="1" applyAlignment="1">
      <alignment horizontal="center" vertical="center"/>
    </xf>
    <xf numFmtId="3" fontId="8" fillId="5" borderId="49" xfId="0" applyNumberFormat="1" applyFont="1" applyFill="1" applyBorder="1" applyAlignment="1">
      <alignment horizontal="center" vertical="center"/>
    </xf>
    <xf numFmtId="3" fontId="8" fillId="5" borderId="55" xfId="0" applyNumberFormat="1" applyFon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3" fontId="22" fillId="2" borderId="17" xfId="0" applyNumberFormat="1" applyFont="1" applyFill="1" applyBorder="1" applyAlignment="1">
      <alignment horizontal="center" vertical="center"/>
    </xf>
    <xf numFmtId="3" fontId="22" fillId="2" borderId="1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14" fillId="0" borderId="3" xfId="0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6" fillId="0" borderId="44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30" xfId="0" applyNumberFormat="1" applyFont="1" applyBorder="1" applyAlignment="1">
      <alignment horizontal="center" vertical="center"/>
    </xf>
    <xf numFmtId="3" fontId="16" fillId="0" borderId="39" xfId="0" applyNumberFormat="1" applyFont="1" applyBorder="1" applyAlignment="1">
      <alignment horizontal="center" vertical="center"/>
    </xf>
    <xf numFmtId="3" fontId="16" fillId="0" borderId="47" xfId="0" applyNumberFormat="1" applyFont="1" applyBorder="1" applyAlignment="1">
      <alignment horizontal="center" vertical="center"/>
    </xf>
    <xf numFmtId="1" fontId="14" fillId="0" borderId="47" xfId="0" applyNumberFormat="1" applyFont="1" applyBorder="1" applyAlignment="1">
      <alignment horizontal="center" vertical="center"/>
    </xf>
    <xf numFmtId="1" fontId="14" fillId="0" borderId="27" xfId="0" applyNumberFormat="1" applyFont="1" applyBorder="1" applyAlignment="1">
      <alignment horizontal="center" vertical="center"/>
    </xf>
    <xf numFmtId="0" fontId="19" fillId="0" borderId="30" xfId="0" applyFont="1" applyBorder="1"/>
    <xf numFmtId="3" fontId="14" fillId="0" borderId="6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3" fontId="16" fillId="0" borderId="33" xfId="0" applyNumberFormat="1" applyFont="1" applyBorder="1" applyAlignment="1">
      <alignment horizontal="center" vertical="center"/>
    </xf>
    <xf numFmtId="3" fontId="16" fillId="0" borderId="45" xfId="0" applyNumberFormat="1" applyFont="1" applyBorder="1" applyAlignment="1">
      <alignment horizontal="center" vertical="center"/>
    </xf>
    <xf numFmtId="1" fontId="14" fillId="0" borderId="45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9" fillId="0" borderId="33" xfId="0" applyFont="1" applyBorder="1"/>
    <xf numFmtId="3" fontId="14" fillId="0" borderId="7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43" xfId="0" applyNumberFormat="1" applyFont="1" applyBorder="1" applyAlignment="1">
      <alignment horizontal="center" vertical="center"/>
    </xf>
    <xf numFmtId="3" fontId="16" fillId="0" borderId="48" xfId="0" applyNumberFormat="1" applyFont="1" applyBorder="1" applyAlignment="1">
      <alignment horizontal="center" vertical="center"/>
    </xf>
    <xf numFmtId="3" fontId="16" fillId="0" borderId="53" xfId="0" applyNumberFormat="1" applyFont="1" applyBorder="1" applyAlignment="1">
      <alignment horizontal="center" vertical="center"/>
    </xf>
    <xf numFmtId="1" fontId="14" fillId="0" borderId="53" xfId="0" applyNumberFormat="1" applyFont="1" applyBorder="1" applyAlignment="1">
      <alignment horizontal="center" vertical="center"/>
    </xf>
    <xf numFmtId="1" fontId="14" fillId="0" borderId="42" xfId="0" applyNumberFormat="1" applyFont="1" applyBorder="1" applyAlignment="1">
      <alignment horizontal="center" vertical="center"/>
    </xf>
    <xf numFmtId="0" fontId="19" fillId="0" borderId="31" xfId="0" applyFont="1" applyBorder="1"/>
    <xf numFmtId="3" fontId="15" fillId="0" borderId="3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center" vertical="center"/>
    </xf>
    <xf numFmtId="1" fontId="15" fillId="0" borderId="47" xfId="0" applyNumberFormat="1" applyFont="1" applyBorder="1" applyAlignment="1">
      <alignment horizontal="center" vertical="center"/>
    </xf>
    <xf numFmtId="1" fontId="15" fillId="0" borderId="27" xfId="0" applyNumberFormat="1" applyFont="1" applyBorder="1" applyAlignment="1">
      <alignment horizontal="center" vertical="center"/>
    </xf>
    <xf numFmtId="0" fontId="11" fillId="0" borderId="30" xfId="0" applyFont="1" applyBorder="1"/>
    <xf numFmtId="3" fontId="15" fillId="0" borderId="6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1" fontId="15" fillId="0" borderId="45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1" fillId="0" borderId="33" xfId="0" applyFont="1" applyBorder="1"/>
    <xf numFmtId="3" fontId="15" fillId="0" borderId="7" xfId="0" applyNumberFormat="1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1" fontId="15" fillId="0" borderId="53" xfId="0" applyNumberFormat="1" applyFont="1" applyBorder="1" applyAlignment="1">
      <alignment horizontal="center" vertical="center"/>
    </xf>
    <xf numFmtId="1" fontId="15" fillId="0" borderId="42" xfId="0" applyNumberFormat="1" applyFont="1" applyBorder="1" applyAlignment="1">
      <alignment horizontal="center" vertical="center"/>
    </xf>
    <xf numFmtId="0" fontId="11" fillId="0" borderId="31" xfId="0" applyFont="1" applyBorder="1"/>
    <xf numFmtId="3" fontId="8" fillId="0" borderId="3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1" fontId="8" fillId="0" borderId="47" xfId="0" applyNumberFormat="1" applyFont="1" applyBorder="1" applyAlignment="1">
      <alignment horizontal="center" vertical="center"/>
    </xf>
    <xf numFmtId="1" fontId="8" fillId="0" borderId="27" xfId="0" applyNumberFormat="1" applyFont="1" applyBorder="1" applyAlignment="1">
      <alignment horizontal="center" vertical="center"/>
    </xf>
    <xf numFmtId="0" fontId="0" fillId="0" borderId="30" xfId="0" applyBorder="1"/>
    <xf numFmtId="3" fontId="8" fillId="0" borderId="6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" fontId="8" fillId="0" borderId="45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33" xfId="0" applyBorder="1"/>
    <xf numFmtId="3" fontId="8" fillId="0" borderId="7" xfId="0" applyNumberFormat="1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1" fontId="8" fillId="0" borderId="53" xfId="0" applyNumberFormat="1" applyFont="1" applyBorder="1" applyAlignment="1">
      <alignment horizontal="center" vertical="center"/>
    </xf>
    <xf numFmtId="1" fontId="8" fillId="0" borderId="42" xfId="0" applyNumberFormat="1" applyFont="1" applyBorder="1" applyAlignment="1">
      <alignment horizontal="center" vertical="center"/>
    </xf>
    <xf numFmtId="0" fontId="0" fillId="0" borderId="31" xfId="0" applyBorder="1"/>
    <xf numFmtId="3" fontId="16" fillId="0" borderId="4" xfId="0" applyNumberFormat="1" applyFont="1" applyBorder="1" applyAlignment="1">
      <alignment horizontal="center" vertical="center"/>
    </xf>
    <xf numFmtId="1" fontId="16" fillId="0" borderId="47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1" fontId="16" fillId="0" borderId="45" xfId="0" applyNumberFormat="1" applyFont="1" applyBorder="1" applyAlignment="1">
      <alignment horizontal="center" vertical="center"/>
    </xf>
    <xf numFmtId="3" fontId="16" fillId="0" borderId="8" xfId="0" applyNumberFormat="1" applyFont="1" applyBorder="1" applyAlignment="1">
      <alignment horizontal="center" vertical="center"/>
    </xf>
    <xf numFmtId="1" fontId="16" fillId="0" borderId="53" xfId="0" applyNumberFormat="1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3" fontId="5" fillId="0" borderId="33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47" xfId="0" applyNumberFormat="1" applyFont="1" applyBorder="1" applyAlignment="1">
      <alignment horizontal="center" vertical="center"/>
    </xf>
    <xf numFmtId="1" fontId="10" fillId="0" borderId="27" xfId="0" applyNumberFormat="1" applyFont="1" applyBorder="1" applyAlignment="1">
      <alignment horizontal="center" vertical="center"/>
    </xf>
    <xf numFmtId="0" fontId="31" fillId="0" borderId="30" xfId="0" applyFont="1" applyBorder="1"/>
    <xf numFmtId="3" fontId="10" fillId="0" borderId="6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1" fontId="10" fillId="0" borderId="45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31" fillId="0" borderId="33" xfId="0" applyFont="1" applyBorder="1"/>
    <xf numFmtId="0" fontId="37" fillId="0" borderId="33" xfId="0" applyFont="1" applyBorder="1"/>
    <xf numFmtId="3" fontId="13" fillId="0" borderId="3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1" fontId="13" fillId="0" borderId="47" xfId="0" applyNumberFormat="1" applyFont="1" applyBorder="1" applyAlignment="1">
      <alignment horizontal="center" vertical="center"/>
    </xf>
    <xf numFmtId="1" fontId="13" fillId="0" borderId="27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1" fontId="13" fillId="0" borderId="45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1" fontId="13" fillId="0" borderId="53" xfId="0" applyNumberFormat="1" applyFont="1" applyBorder="1" applyAlignment="1">
      <alignment horizontal="center" vertical="center"/>
    </xf>
    <xf numFmtId="1" fontId="13" fillId="0" borderId="42" xfId="0" applyNumberFormat="1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3" xfId="0" applyFont="1" applyBorder="1" applyAlignment="1">
      <alignment horizontal="center" vertical="center"/>
    </xf>
    <xf numFmtId="3" fontId="8" fillId="6" borderId="6" xfId="0" applyNumberFormat="1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3" fontId="16" fillId="6" borderId="9" xfId="0" applyNumberFormat="1" applyFont="1" applyFill="1" applyBorder="1" applyAlignment="1">
      <alignment horizontal="center" vertical="center"/>
    </xf>
    <xf numFmtId="3" fontId="16" fillId="6" borderId="33" xfId="0" applyNumberFormat="1" applyFont="1" applyFill="1" applyBorder="1" applyAlignment="1">
      <alignment horizontal="center" vertical="center"/>
    </xf>
    <xf numFmtId="3" fontId="16" fillId="6" borderId="45" xfId="0" applyNumberFormat="1" applyFont="1" applyFill="1" applyBorder="1" applyAlignment="1">
      <alignment horizontal="center" vertical="center"/>
    </xf>
    <xf numFmtId="1" fontId="8" fillId="6" borderId="45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0" fontId="38" fillId="6" borderId="33" xfId="0" applyFont="1" applyFill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0" fillId="0" borderId="27" xfId="0" applyBorder="1"/>
    <xf numFmtId="0" fontId="0" fillId="0" borderId="1" xfId="0" applyBorder="1"/>
    <xf numFmtId="0" fontId="9" fillId="0" borderId="1" xfId="0" applyFont="1" applyBorder="1"/>
    <xf numFmtId="0" fontId="9" fillId="0" borderId="33" xfId="0" applyFont="1" applyBorder="1"/>
    <xf numFmtId="3" fontId="9" fillId="0" borderId="1" xfId="0" applyNumberFormat="1" applyFont="1" applyBorder="1"/>
    <xf numFmtId="3" fontId="9" fillId="0" borderId="33" xfId="0" applyNumberFormat="1" applyFont="1" applyBorder="1"/>
    <xf numFmtId="0" fontId="9" fillId="0" borderId="42" xfId="0" applyFont="1" applyBorder="1"/>
    <xf numFmtId="0" fontId="9" fillId="0" borderId="31" xfId="0" applyFont="1" applyBorder="1"/>
    <xf numFmtId="0" fontId="25" fillId="0" borderId="30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5" fillId="0" borderId="31" xfId="0" applyFont="1" applyBorder="1" applyAlignment="1">
      <alignment horizontal="center"/>
    </xf>
    <xf numFmtId="3" fontId="8" fillId="0" borderId="27" xfId="0" applyNumberFormat="1" applyFont="1" applyBorder="1" applyAlignment="1">
      <alignment horizontal="center" vertical="center"/>
    </xf>
    <xf numFmtId="3" fontId="0" fillId="0" borderId="30" xfId="0" applyNumberFormat="1" applyBorder="1"/>
    <xf numFmtId="3" fontId="0" fillId="0" borderId="33" xfId="0" applyNumberFormat="1" applyBorder="1"/>
    <xf numFmtId="3" fontId="8" fillId="0" borderId="45" xfId="0" applyNumberFormat="1" applyFont="1" applyBorder="1" applyAlignment="1">
      <alignment horizontal="center" vertical="center"/>
    </xf>
    <xf numFmtId="3" fontId="8" fillId="0" borderId="42" xfId="0" applyNumberFormat="1" applyFont="1" applyBorder="1" applyAlignment="1">
      <alignment horizontal="center" vertical="center"/>
    </xf>
    <xf numFmtId="3" fontId="0" fillId="0" borderId="31" xfId="0" applyNumberFormat="1" applyBorder="1"/>
    <xf numFmtId="3" fontId="18" fillId="0" borderId="1" xfId="0" applyNumberFormat="1" applyFont="1" applyBorder="1" applyAlignment="1">
      <alignment horizontal="center" vertical="center"/>
    </xf>
    <xf numFmtId="0" fontId="5" fillId="0" borderId="33" xfId="0" applyFont="1" applyBorder="1"/>
    <xf numFmtId="3" fontId="18" fillId="0" borderId="8" xfId="0" applyNumberFormat="1" applyFont="1" applyBorder="1" applyAlignment="1">
      <alignment horizontal="center" vertical="center"/>
    </xf>
    <xf numFmtId="0" fontId="20" fillId="0" borderId="31" xfId="0" applyFont="1" applyBorder="1"/>
    <xf numFmtId="0" fontId="23" fillId="0" borderId="47" xfId="3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0" fontId="23" fillId="0" borderId="45" xfId="3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13" fillId="0" borderId="45" xfId="3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3" fontId="13" fillId="0" borderId="45" xfId="3" applyNumberFormat="1" applyFont="1" applyBorder="1" applyAlignment="1">
      <alignment horizontal="center" vertical="center"/>
    </xf>
    <xf numFmtId="0" fontId="13" fillId="0" borderId="53" xfId="3" applyFont="1" applyBorder="1" applyAlignment="1">
      <alignment horizontal="center" vertical="center"/>
    </xf>
    <xf numFmtId="3" fontId="11" fillId="0" borderId="57" xfId="0" applyNumberFormat="1" applyFont="1" applyBorder="1" applyAlignment="1">
      <alignment horizontal="center" vertical="center" wrapText="1"/>
    </xf>
    <xf numFmtId="0" fontId="0" fillId="0" borderId="42" xfId="0" applyBorder="1"/>
    <xf numFmtId="0" fontId="19" fillId="0" borderId="30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1" fontId="14" fillId="0" borderId="33" xfId="0" applyNumberFormat="1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165" fontId="23" fillId="0" borderId="1" xfId="9" applyNumberFormat="1" applyFont="1" applyFill="1" applyBorder="1" applyAlignment="1">
      <alignment horizontal="center" vertical="center"/>
    </xf>
    <xf numFmtId="0" fontId="23" fillId="0" borderId="31" xfId="0" applyFont="1" applyBorder="1"/>
    <xf numFmtId="0" fontId="30" fillId="0" borderId="30" xfId="0" applyFont="1" applyBorder="1"/>
    <xf numFmtId="0" fontId="30" fillId="0" borderId="33" xfId="0" applyFont="1" applyBorder="1"/>
    <xf numFmtId="0" fontId="30" fillId="0" borderId="31" xfId="0" applyFont="1" applyBorder="1"/>
    <xf numFmtId="0" fontId="25" fillId="0" borderId="30" xfId="0" applyFont="1" applyBorder="1"/>
    <xf numFmtId="0" fontId="25" fillId="0" borderId="33" xfId="0" applyFont="1" applyBorder="1"/>
    <xf numFmtId="0" fontId="25" fillId="0" borderId="33" xfId="0" applyFont="1" applyBorder="1" applyAlignment="1">
      <alignment vertical="center"/>
    </xf>
    <xf numFmtId="0" fontId="25" fillId="0" borderId="33" xfId="0" applyFont="1" applyBorder="1" applyAlignment="1">
      <alignment horizontal="center" vertical="center"/>
    </xf>
    <xf numFmtId="3" fontId="39" fillId="0" borderId="33" xfId="0" applyNumberFormat="1" applyFont="1" applyBorder="1" applyAlignment="1">
      <alignment horizontal="center" vertical="center"/>
    </xf>
    <xf numFmtId="3" fontId="39" fillId="0" borderId="11" xfId="0" applyNumberFormat="1" applyFont="1" applyBorder="1" applyAlignment="1">
      <alignment horizontal="center" vertical="center"/>
    </xf>
    <xf numFmtId="3" fontId="39" fillId="0" borderId="9" xfId="0" applyNumberFormat="1" applyFont="1" applyBorder="1" applyAlignment="1">
      <alignment horizontal="center" vertical="center"/>
    </xf>
    <xf numFmtId="0" fontId="4" fillId="0" borderId="30" xfId="5" applyBorder="1"/>
    <xf numFmtId="0" fontId="4" fillId="0" borderId="33" xfId="5" applyBorder="1"/>
    <xf numFmtId="0" fontId="4" fillId="0" borderId="31" xfId="5" applyBorder="1"/>
    <xf numFmtId="3" fontId="8" fillId="0" borderId="47" xfId="0" applyNumberFormat="1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3" fontId="8" fillId="0" borderId="53" xfId="0" applyNumberFormat="1" applyFont="1" applyBorder="1" applyAlignment="1">
      <alignment horizontal="center" vertical="center"/>
    </xf>
    <xf numFmtId="3" fontId="40" fillId="0" borderId="3" xfId="0" applyNumberFormat="1" applyFont="1" applyBorder="1" applyAlignment="1">
      <alignment horizontal="center" vertical="center"/>
    </xf>
    <xf numFmtId="3" fontId="40" fillId="0" borderId="4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41" fillId="0" borderId="44" xfId="0" applyNumberFormat="1" applyFont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30" xfId="0" applyNumberFormat="1" applyFont="1" applyBorder="1" applyAlignment="1">
      <alignment horizontal="center" vertical="center"/>
    </xf>
    <xf numFmtId="3" fontId="41" fillId="0" borderId="39" xfId="0" applyNumberFormat="1" applyFont="1" applyBorder="1" applyAlignment="1">
      <alignment horizontal="center" vertical="center"/>
    </xf>
    <xf numFmtId="3" fontId="41" fillId="0" borderId="47" xfId="0" applyNumberFormat="1" applyFont="1" applyBorder="1" applyAlignment="1">
      <alignment horizontal="center" vertical="center"/>
    </xf>
    <xf numFmtId="1" fontId="40" fillId="0" borderId="47" xfId="0" applyNumberFormat="1" applyFont="1" applyBorder="1" applyAlignment="1">
      <alignment horizontal="center" vertical="center"/>
    </xf>
    <xf numFmtId="1" fontId="40" fillId="0" borderId="27" xfId="0" applyNumberFormat="1" applyFont="1" applyBorder="1" applyAlignment="1">
      <alignment horizontal="center" vertical="center"/>
    </xf>
    <xf numFmtId="3" fontId="40" fillId="0" borderId="6" xfId="0" applyNumberFormat="1" applyFont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/>
    </xf>
    <xf numFmtId="3" fontId="41" fillId="0" borderId="9" xfId="0" applyNumberFormat="1" applyFont="1" applyBorder="1" applyAlignment="1">
      <alignment horizontal="center" vertical="center"/>
    </xf>
    <xf numFmtId="3" fontId="41" fillId="0" borderId="33" xfId="0" applyNumberFormat="1" applyFont="1" applyBorder="1" applyAlignment="1">
      <alignment horizontal="center" vertical="center"/>
    </xf>
    <xf numFmtId="3" fontId="41" fillId="0" borderId="45" xfId="0" applyNumberFormat="1" applyFont="1" applyBorder="1" applyAlignment="1">
      <alignment horizontal="center" vertical="center"/>
    </xf>
    <xf numFmtId="1" fontId="40" fillId="0" borderId="45" xfId="0" applyNumberFormat="1" applyFont="1" applyBorder="1" applyAlignment="1">
      <alignment horizontal="center" vertical="center"/>
    </xf>
    <xf numFmtId="1" fontId="40" fillId="0" borderId="1" xfId="0" applyNumberFormat="1" applyFont="1" applyBorder="1" applyAlignment="1">
      <alignment horizontal="center" vertical="center"/>
    </xf>
    <xf numFmtId="3" fontId="40" fillId="7" borderId="6" xfId="0" applyNumberFormat="1" applyFont="1" applyFill="1" applyBorder="1" applyAlignment="1">
      <alignment horizontal="center" vertical="center"/>
    </xf>
    <xf numFmtId="3" fontId="40" fillId="7" borderId="1" xfId="0" applyNumberFormat="1" applyFont="1" applyFill="1" applyBorder="1" applyAlignment="1">
      <alignment horizontal="center" vertical="center"/>
    </xf>
    <xf numFmtId="3" fontId="41" fillId="7" borderId="9" xfId="0" applyNumberFormat="1" applyFont="1" applyFill="1" applyBorder="1" applyAlignment="1">
      <alignment horizontal="center" vertical="center"/>
    </xf>
    <xf numFmtId="3" fontId="41" fillId="7" borderId="33" xfId="0" applyNumberFormat="1" applyFont="1" applyFill="1" applyBorder="1" applyAlignment="1">
      <alignment horizontal="center" vertical="center"/>
    </xf>
    <xf numFmtId="3" fontId="41" fillId="7" borderId="45" xfId="0" applyNumberFormat="1" applyFont="1" applyFill="1" applyBorder="1" applyAlignment="1">
      <alignment horizontal="center" vertical="center"/>
    </xf>
    <xf numFmtId="1" fontId="40" fillId="7" borderId="45" xfId="0" applyNumberFormat="1" applyFont="1" applyFill="1" applyBorder="1" applyAlignment="1">
      <alignment horizontal="center" vertical="center"/>
    </xf>
    <xf numFmtId="1" fontId="40" fillId="7" borderId="1" xfId="0" applyNumberFormat="1" applyFont="1" applyFill="1" applyBorder="1" applyAlignment="1">
      <alignment horizontal="center" vertical="center"/>
    </xf>
    <xf numFmtId="0" fontId="0" fillId="7" borderId="33" xfId="0" applyFill="1" applyBorder="1"/>
    <xf numFmtId="3" fontId="40" fillId="0" borderId="7" xfId="0" applyNumberFormat="1" applyFont="1" applyBorder="1" applyAlignment="1">
      <alignment horizontal="center" vertical="center"/>
    </xf>
    <xf numFmtId="3" fontId="40" fillId="0" borderId="8" xfId="0" applyNumberFormat="1" applyFont="1" applyBorder="1" applyAlignment="1">
      <alignment horizontal="center" vertical="center"/>
    </xf>
    <xf numFmtId="3" fontId="41" fillId="0" borderId="29" xfId="0" applyNumberFormat="1" applyFont="1" applyBorder="1" applyAlignment="1">
      <alignment horizontal="center" vertical="center"/>
    </xf>
    <xf numFmtId="3" fontId="41" fillId="0" borderId="43" xfId="0" applyNumberFormat="1" applyFont="1" applyBorder="1" applyAlignment="1">
      <alignment horizontal="center" vertical="center"/>
    </xf>
    <xf numFmtId="3" fontId="41" fillId="0" borderId="48" xfId="0" applyNumberFormat="1" applyFont="1" applyBorder="1" applyAlignment="1">
      <alignment horizontal="center" vertical="center"/>
    </xf>
    <xf numFmtId="3" fontId="41" fillId="0" borderId="53" xfId="0" applyNumberFormat="1" applyFont="1" applyBorder="1" applyAlignment="1">
      <alignment horizontal="center" vertical="center"/>
    </xf>
    <xf numFmtId="1" fontId="40" fillId="0" borderId="53" xfId="0" applyNumberFormat="1" applyFont="1" applyBorder="1" applyAlignment="1">
      <alignment horizontal="center" vertical="center"/>
    </xf>
    <xf numFmtId="1" fontId="40" fillId="0" borderId="42" xfId="0" applyNumberFormat="1" applyFont="1" applyBorder="1" applyAlignment="1">
      <alignment horizontal="center" vertical="center"/>
    </xf>
    <xf numFmtId="3" fontId="18" fillId="0" borderId="5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" fontId="18" fillId="0" borderId="44" xfId="0" applyNumberFormat="1" applyFont="1" applyBorder="1" applyAlignment="1">
      <alignment horizontal="center" vertical="center"/>
    </xf>
    <xf numFmtId="1" fontId="18" fillId="0" borderId="11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9" xfId="0" applyNumberFormat="1" applyFont="1" applyBorder="1" applyAlignment="1">
      <alignment horizontal="center" vertical="center"/>
    </xf>
    <xf numFmtId="1" fontId="18" fillId="0" borderId="47" xfId="0" applyNumberFormat="1" applyFont="1" applyBorder="1" applyAlignment="1">
      <alignment horizontal="center" vertical="center"/>
    </xf>
    <xf numFmtId="3" fontId="18" fillId="0" borderId="9" xfId="0" applyNumberFormat="1" applyFont="1" applyBorder="1" applyAlignment="1">
      <alignment horizontal="center" vertical="center"/>
    </xf>
    <xf numFmtId="1" fontId="18" fillId="0" borderId="33" xfId="0" applyNumberFormat="1" applyFont="1" applyBorder="1" applyAlignment="1">
      <alignment horizontal="center" vertical="center"/>
    </xf>
    <xf numFmtId="1" fontId="18" fillId="0" borderId="9" xfId="0" applyNumberFormat="1" applyFont="1" applyBorder="1" applyAlignment="1">
      <alignment horizontal="center" vertical="center"/>
    </xf>
    <xf numFmtId="1" fontId="18" fillId="0" borderId="45" xfId="0" applyNumberFormat="1" applyFont="1" applyBorder="1" applyAlignment="1">
      <alignment horizontal="center" vertical="center"/>
    </xf>
    <xf numFmtId="3" fontId="18" fillId="0" borderId="30" xfId="0" applyNumberFormat="1" applyFont="1" applyBorder="1" applyAlignment="1">
      <alignment horizontal="center" vertical="center"/>
    </xf>
    <xf numFmtId="1" fontId="14" fillId="0" borderId="8" xfId="0" applyNumberFormat="1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43" xfId="0" applyNumberFormat="1" applyFont="1" applyBorder="1" applyAlignment="1">
      <alignment horizontal="center" vertical="center"/>
    </xf>
    <xf numFmtId="1" fontId="18" fillId="0" borderId="48" xfId="0" applyNumberFormat="1" applyFont="1" applyBorder="1" applyAlignment="1">
      <alignment horizontal="center" vertical="center"/>
    </xf>
    <xf numFmtId="1" fontId="18" fillId="0" borderId="53" xfId="0" applyNumberFormat="1" applyFont="1" applyBorder="1" applyAlignment="1">
      <alignment horizontal="center" vertical="center"/>
    </xf>
    <xf numFmtId="3" fontId="21" fillId="0" borderId="3" xfId="0" applyNumberFormat="1" applyFont="1" applyBorder="1" applyAlignment="1">
      <alignment horizontal="center" vertical="center"/>
    </xf>
    <xf numFmtId="3" fontId="21" fillId="0" borderId="4" xfId="0" applyNumberFormat="1" applyFont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center"/>
    </xf>
    <xf numFmtId="1" fontId="16" fillId="0" borderId="44" xfId="0" applyNumberFormat="1" applyFont="1" applyBorder="1" applyAlignment="1">
      <alignment horizontal="center" vertical="center"/>
    </xf>
    <xf numFmtId="1" fontId="16" fillId="0" borderId="11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9" xfId="0" applyNumberFormat="1" applyFont="1" applyBorder="1" applyAlignment="1">
      <alignment horizontal="center" vertical="center"/>
    </xf>
    <xf numFmtId="1" fontId="14" fillId="3" borderId="4" xfId="0" applyNumberFormat="1" applyFont="1" applyFill="1" applyBorder="1" applyAlignment="1">
      <alignment horizontal="center" vertical="center"/>
    </xf>
    <xf numFmtId="3" fontId="21" fillId="0" borderId="6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" fontId="16" fillId="0" borderId="33" xfId="0" applyNumberFormat="1" applyFont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 vertical="center"/>
    </xf>
    <xf numFmtId="1" fontId="14" fillId="3" borderId="1" xfId="0" applyNumberFormat="1" applyFont="1" applyFill="1" applyBorder="1" applyAlignment="1">
      <alignment horizontal="center" vertical="center"/>
    </xf>
    <xf numFmtId="3" fontId="21" fillId="3" borderId="6" xfId="0" applyNumberFormat="1" applyFont="1" applyFill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center" vertical="center"/>
    </xf>
    <xf numFmtId="1" fontId="21" fillId="3" borderId="1" xfId="0" applyNumberFormat="1" applyFont="1" applyFill="1" applyBorder="1" applyAlignment="1">
      <alignment horizontal="center" vertical="center"/>
    </xf>
    <xf numFmtId="1" fontId="14" fillId="3" borderId="33" xfId="0" applyNumberFormat="1" applyFont="1" applyFill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43" xfId="0" applyNumberFormat="1" applyFont="1" applyBorder="1" applyAlignment="1">
      <alignment horizontal="center" vertical="center"/>
    </xf>
    <xf numFmtId="1" fontId="16" fillId="0" borderId="48" xfId="0" applyNumberFormat="1" applyFont="1" applyBorder="1" applyAlignment="1">
      <alignment horizontal="center" vertical="center"/>
    </xf>
    <xf numFmtId="3" fontId="21" fillId="3" borderId="41" xfId="0" applyNumberFormat="1" applyFont="1" applyFill="1" applyBorder="1" applyAlignment="1">
      <alignment horizontal="center" vertical="center"/>
    </xf>
    <xf numFmtId="3" fontId="21" fillId="3" borderId="43" xfId="0" applyNumberFormat="1" applyFont="1" applyFill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/>
    </xf>
    <xf numFmtId="1" fontId="14" fillId="0" borderId="43" xfId="0" applyNumberFormat="1" applyFont="1" applyBorder="1" applyAlignment="1">
      <alignment horizontal="center" vertical="center"/>
    </xf>
    <xf numFmtId="1" fontId="14" fillId="3" borderId="43" xfId="0" applyNumberFormat="1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1" fontId="14" fillId="0" borderId="58" xfId="0" applyNumberFormat="1" applyFont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3" fontId="0" fillId="0" borderId="47" xfId="0" applyNumberFormat="1" applyFill="1" applyBorder="1" applyAlignment="1">
      <alignment horizontal="center" vertical="center"/>
    </xf>
    <xf numFmtId="3" fontId="0" fillId="0" borderId="45" xfId="0" applyNumberForma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3" fontId="8" fillId="8" borderId="6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3" fontId="16" fillId="8" borderId="9" xfId="0" applyNumberFormat="1" applyFont="1" applyFill="1" applyBorder="1" applyAlignment="1">
      <alignment horizontal="center" vertical="center"/>
    </xf>
    <xf numFmtId="3" fontId="16" fillId="8" borderId="33" xfId="0" applyNumberFormat="1" applyFont="1" applyFill="1" applyBorder="1" applyAlignment="1">
      <alignment horizontal="center" vertical="center"/>
    </xf>
    <xf numFmtId="3" fontId="16" fillId="8" borderId="45" xfId="0" applyNumberFormat="1" applyFont="1" applyFill="1" applyBorder="1" applyAlignment="1">
      <alignment horizontal="center" vertical="center"/>
    </xf>
    <xf numFmtId="1" fontId="8" fillId="8" borderId="45" xfId="0" applyNumberFormat="1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0" fontId="17" fillId="8" borderId="33" xfId="0" applyFont="1" applyFill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32" fillId="0" borderId="30" xfId="0" applyFont="1" applyBorder="1"/>
    <xf numFmtId="0" fontId="17" fillId="0" borderId="1" xfId="0" applyFont="1" applyBorder="1" applyAlignment="1">
      <alignment horizontal="center" vertical="center"/>
    </xf>
    <xf numFmtId="0" fontId="5" fillId="0" borderId="31" xfId="0" applyFont="1" applyBorder="1"/>
    <xf numFmtId="3" fontId="18" fillId="0" borderId="44" xfId="0" applyNumberFormat="1" applyFont="1" applyBorder="1" applyAlignment="1">
      <alignment horizontal="center" vertical="center"/>
    </xf>
    <xf numFmtId="3" fontId="18" fillId="0" borderId="11" xfId="0" applyNumberFormat="1" applyFont="1" applyBorder="1" applyAlignment="1">
      <alignment horizontal="center" vertical="center"/>
    </xf>
    <xf numFmtId="3" fontId="18" fillId="0" borderId="39" xfId="0" applyNumberFormat="1" applyFont="1" applyBorder="1" applyAlignment="1">
      <alignment horizontal="center" vertical="center"/>
    </xf>
    <xf numFmtId="3" fontId="18" fillId="0" borderId="47" xfId="0" applyNumberFormat="1" applyFont="1" applyBorder="1" applyAlignment="1">
      <alignment horizontal="center" vertical="center"/>
    </xf>
    <xf numFmtId="0" fontId="20" fillId="0" borderId="30" xfId="0" applyFont="1" applyBorder="1"/>
    <xf numFmtId="3" fontId="18" fillId="0" borderId="33" xfId="0" applyNumberFormat="1" applyFont="1" applyBorder="1" applyAlignment="1">
      <alignment horizontal="center" vertical="center"/>
    </xf>
    <xf numFmtId="3" fontId="18" fillId="0" borderId="45" xfId="0" applyNumberFormat="1" applyFont="1" applyBorder="1" applyAlignment="1">
      <alignment horizontal="center" vertical="center"/>
    </xf>
    <xf numFmtId="0" fontId="20" fillId="0" borderId="33" xfId="0" applyFont="1" applyBorder="1"/>
    <xf numFmtId="3" fontId="18" fillId="5" borderId="9" xfId="0" applyNumberFormat="1" applyFont="1" applyFill="1" applyBorder="1" applyAlignment="1">
      <alignment horizontal="center" vertical="center"/>
    </xf>
    <xf numFmtId="3" fontId="18" fillId="5" borderId="33" xfId="0" applyNumberFormat="1" applyFont="1" applyFill="1" applyBorder="1" applyAlignment="1">
      <alignment horizontal="center" vertical="center"/>
    </xf>
    <xf numFmtId="3" fontId="18" fillId="5" borderId="45" xfId="0" applyNumberFormat="1" applyFont="1" applyFill="1" applyBorder="1" applyAlignment="1">
      <alignment horizontal="center" vertical="center"/>
    </xf>
    <xf numFmtId="0" fontId="20" fillId="5" borderId="33" xfId="0" applyFont="1" applyFill="1" applyBorder="1"/>
    <xf numFmtId="3" fontId="18" fillId="0" borderId="29" xfId="0" applyNumberFormat="1" applyFont="1" applyBorder="1" applyAlignment="1">
      <alignment horizontal="center" vertical="center"/>
    </xf>
    <xf numFmtId="3" fontId="18" fillId="0" borderId="43" xfId="0" applyNumberFormat="1" applyFont="1" applyBorder="1" applyAlignment="1">
      <alignment horizontal="center" vertical="center"/>
    </xf>
    <xf numFmtId="3" fontId="18" fillId="0" borderId="48" xfId="0" applyNumberFormat="1" applyFont="1" applyBorder="1" applyAlignment="1">
      <alignment horizontal="center" vertical="center"/>
    </xf>
    <xf numFmtId="3" fontId="18" fillId="0" borderId="53" xfId="0" applyNumberFormat="1" applyFont="1" applyBorder="1" applyAlignment="1">
      <alignment horizontal="center" vertical="center"/>
    </xf>
    <xf numFmtId="3" fontId="16" fillId="4" borderId="11" xfId="0" applyNumberFormat="1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horizontal="center" vertical="center"/>
    </xf>
    <xf numFmtId="3" fontId="16" fillId="4" borderId="3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0" fillId="4" borderId="1" xfId="0" applyNumberForma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8" fillId="4" borderId="6" xfId="0" applyNumberFormat="1" applyFont="1" applyFill="1" applyBorder="1" applyAlignment="1">
      <alignment horizontal="center" vertical="center"/>
    </xf>
    <xf numFmtId="3" fontId="16" fillId="4" borderId="45" xfId="0" applyNumberFormat="1" applyFont="1" applyFill="1" applyBorder="1" applyAlignment="1">
      <alignment horizontal="center" vertical="center"/>
    </xf>
    <xf numFmtId="1" fontId="8" fillId="4" borderId="45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0" fontId="0" fillId="4" borderId="33" xfId="0" applyFill="1" applyBorder="1"/>
    <xf numFmtId="3" fontId="0" fillId="4" borderId="33" xfId="0" applyNumberFormat="1" applyFill="1" applyBorder="1"/>
    <xf numFmtId="0" fontId="14" fillId="2" borderId="50" xfId="7" applyFont="1" applyFill="1" applyBorder="1" applyAlignment="1">
      <alignment horizontal="center"/>
    </xf>
    <xf numFmtId="3" fontId="24" fillId="2" borderId="26" xfId="0" applyNumberFormat="1" applyFont="1" applyFill="1" applyBorder="1" applyAlignment="1">
      <alignment horizontal="center" vertical="center"/>
    </xf>
    <xf numFmtId="3" fontId="24" fillId="2" borderId="59" xfId="0" applyNumberFormat="1" applyFont="1" applyFill="1" applyBorder="1" applyAlignment="1">
      <alignment horizontal="center" vertical="center"/>
    </xf>
    <xf numFmtId="3" fontId="24" fillId="2" borderId="1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33" fillId="0" borderId="51" xfId="0" applyFont="1" applyFill="1" applyBorder="1" applyAlignment="1">
      <alignment horizontal="center" vertical="center" textRotation="90" wrapText="1"/>
    </xf>
    <xf numFmtId="0" fontId="33" fillId="0" borderId="46" xfId="0" applyFont="1" applyFill="1" applyBorder="1" applyAlignment="1">
      <alignment horizontal="center" vertical="center" textRotation="90" wrapText="1"/>
    </xf>
    <xf numFmtId="0" fontId="33" fillId="0" borderId="4" xfId="0" applyFont="1" applyFill="1" applyBorder="1" applyAlignment="1">
      <alignment horizontal="center" vertical="center" textRotation="90" wrapText="1"/>
    </xf>
    <xf numFmtId="0" fontId="33" fillId="0" borderId="8" xfId="0" applyFont="1" applyFill="1" applyBorder="1" applyAlignment="1">
      <alignment horizontal="center" vertical="center" textRotation="90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34" fillId="0" borderId="31" xfId="0" applyFont="1" applyFill="1" applyBorder="1" applyAlignment="1">
      <alignment horizontal="center" vertical="center" textRotation="90" wrapText="1"/>
    </xf>
    <xf numFmtId="0" fontId="34" fillId="0" borderId="32" xfId="0" applyFont="1" applyFill="1" applyBorder="1" applyAlignment="1">
      <alignment horizontal="center" vertical="center" textRotation="90" wrapText="1"/>
    </xf>
    <xf numFmtId="0" fontId="33" fillId="0" borderId="1" xfId="0" applyFont="1" applyFill="1" applyBorder="1" applyAlignment="1">
      <alignment horizontal="center" vertical="center" textRotation="90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34" fillId="5" borderId="40" xfId="0" applyFont="1" applyFill="1" applyBorder="1" applyAlignment="1">
      <alignment horizontal="center" vertical="center" textRotation="90" wrapText="1"/>
    </xf>
    <xf numFmtId="0" fontId="34" fillId="5" borderId="41" xfId="0" applyFont="1" applyFill="1" applyBorder="1" applyAlignment="1">
      <alignment horizontal="center" vertical="center" textRotation="90" wrapText="1"/>
    </xf>
    <xf numFmtId="0" fontId="34" fillId="5" borderId="42" xfId="0" applyFont="1" applyFill="1" applyBorder="1" applyAlignment="1">
      <alignment horizontal="center" vertical="center" textRotation="90" wrapText="1"/>
    </xf>
    <xf numFmtId="0" fontId="34" fillId="5" borderId="43" xfId="0" applyFont="1" applyFill="1" applyBorder="1" applyAlignment="1">
      <alignment horizontal="center" vertical="center" textRotation="90" wrapText="1"/>
    </xf>
    <xf numFmtId="0" fontId="34" fillId="5" borderId="31" xfId="0" applyFont="1" applyFill="1" applyBorder="1" applyAlignment="1">
      <alignment horizontal="center" vertical="center" textRotation="90" wrapText="1"/>
    </xf>
    <xf numFmtId="0" fontId="34" fillId="5" borderId="32" xfId="0" applyFont="1" applyFill="1" applyBorder="1" applyAlignment="1">
      <alignment horizontal="center" vertical="center" textRotation="90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33" fillId="0" borderId="50" xfId="0" applyFont="1" applyFill="1" applyBorder="1" applyAlignment="1">
      <alignment horizontal="center" vertical="center" textRotation="90" wrapText="1"/>
    </xf>
    <xf numFmtId="0" fontId="33" fillId="0" borderId="41" xfId="0" applyFont="1" applyFill="1" applyBorder="1" applyAlignment="1">
      <alignment horizontal="center" vertical="center" textRotation="90" wrapText="1"/>
    </xf>
    <xf numFmtId="0" fontId="33" fillId="0" borderId="26" xfId="0" applyFont="1" applyFill="1" applyBorder="1" applyAlignment="1">
      <alignment horizontal="center" vertical="center" textRotation="90"/>
    </xf>
    <xf numFmtId="0" fontId="33" fillId="0" borderId="43" xfId="0" applyFont="1" applyFill="1" applyBorder="1" applyAlignment="1">
      <alignment horizontal="center" vertical="center" textRotation="90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textRotation="90" wrapText="1"/>
    </xf>
    <xf numFmtId="0" fontId="33" fillId="0" borderId="7" xfId="0" applyFont="1" applyFill="1" applyBorder="1" applyAlignment="1">
      <alignment horizontal="center" vertical="center" textRotation="90" wrapText="1"/>
    </xf>
    <xf numFmtId="0" fontId="34" fillId="0" borderId="52" xfId="0" applyFont="1" applyFill="1" applyBorder="1" applyAlignment="1">
      <alignment horizontal="center" vertical="center" textRotation="90" wrapText="1"/>
    </xf>
    <xf numFmtId="0" fontId="34" fillId="0" borderId="38" xfId="0" applyFont="1" applyFill="1" applyBorder="1" applyAlignment="1">
      <alignment horizontal="center" vertical="center" textRotation="90" wrapText="1"/>
    </xf>
    <xf numFmtId="0" fontId="35" fillId="0" borderId="31" xfId="0" applyFont="1" applyFill="1" applyBorder="1" applyAlignment="1">
      <alignment horizontal="center" vertical="center" textRotation="90" wrapText="1"/>
    </xf>
    <xf numFmtId="0" fontId="35" fillId="0" borderId="32" xfId="0" applyFont="1" applyFill="1" applyBorder="1" applyAlignment="1">
      <alignment horizontal="center" vertical="center" textRotation="90" wrapText="1"/>
    </xf>
    <xf numFmtId="0" fontId="35" fillId="5" borderId="40" xfId="0" applyFont="1" applyFill="1" applyBorder="1" applyAlignment="1">
      <alignment horizontal="center" vertical="center" textRotation="90" wrapText="1"/>
    </xf>
    <xf numFmtId="0" fontId="35" fillId="5" borderId="41" xfId="0" applyFont="1" applyFill="1" applyBorder="1" applyAlignment="1">
      <alignment horizontal="center" vertical="center" textRotation="90" wrapText="1"/>
    </xf>
    <xf numFmtId="0" fontId="35" fillId="5" borderId="42" xfId="0" applyFont="1" applyFill="1" applyBorder="1" applyAlignment="1">
      <alignment horizontal="center" vertical="center" textRotation="90" wrapText="1"/>
    </xf>
    <xf numFmtId="0" fontId="35" fillId="5" borderId="43" xfId="0" applyFont="1" applyFill="1" applyBorder="1" applyAlignment="1">
      <alignment horizontal="center" vertical="center" textRotation="90" wrapText="1"/>
    </xf>
    <xf numFmtId="0" fontId="35" fillId="5" borderId="31" xfId="0" applyFont="1" applyFill="1" applyBorder="1" applyAlignment="1">
      <alignment horizontal="center" vertical="center" textRotation="90" wrapText="1"/>
    </xf>
    <xf numFmtId="0" fontId="35" fillId="5" borderId="32" xfId="0" applyFont="1" applyFill="1" applyBorder="1" applyAlignment="1">
      <alignment horizontal="center" vertical="center" textRotation="90" wrapText="1"/>
    </xf>
    <xf numFmtId="0" fontId="36" fillId="0" borderId="50" xfId="0" applyFont="1" applyFill="1" applyBorder="1" applyAlignment="1">
      <alignment horizontal="center" vertical="center" textRotation="90" wrapText="1"/>
    </xf>
    <xf numFmtId="0" fontId="36" fillId="0" borderId="41" xfId="0" applyFont="1" applyFill="1" applyBorder="1" applyAlignment="1">
      <alignment horizontal="center" vertical="center" textRotation="90" wrapText="1"/>
    </xf>
    <xf numFmtId="0" fontId="35" fillId="0" borderId="52" xfId="0" applyFont="1" applyFill="1" applyBorder="1" applyAlignment="1">
      <alignment horizontal="center" vertical="center" textRotation="90" wrapText="1"/>
    </xf>
    <xf numFmtId="0" fontId="35" fillId="0" borderId="38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left" vertical="top" wrapText="1"/>
    </xf>
  </cellXfs>
  <cellStyles count="10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3 3" xfId="7"/>
    <cellStyle name="Обычный 4" xfId="5"/>
    <cellStyle name="Обычный 5" xfId="6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6"/>
  <sheetViews>
    <sheetView tabSelected="1" view="pageBreakPreview" zoomScaleNormal="100" zoomScaleSheetLayoutView="100" workbookViewId="0">
      <pane ySplit="10" topLeftCell="A71" activePane="bottomLeft" state="frozen"/>
      <selection activeCell="T81" sqref="T81"/>
      <selection pane="bottomLeft" activeCell="E83" sqref="E83"/>
    </sheetView>
  </sheetViews>
  <sheetFormatPr defaultColWidth="9.28515625" defaultRowHeight="15"/>
  <cols>
    <col min="1" max="1" width="30.42578125" customWidth="1"/>
    <col min="2" max="2" width="17.7109375" customWidth="1"/>
    <col min="3" max="3" width="10.5703125" customWidth="1"/>
    <col min="4" max="4" width="10.5703125" style="9" customWidth="1"/>
    <col min="5" max="5" width="16.42578125" customWidth="1"/>
    <col min="6" max="6" width="10" customWidth="1"/>
    <col min="7" max="7" width="9.28515625" customWidth="1"/>
    <col min="8" max="8" width="9.140625" customWidth="1"/>
    <col min="9" max="13" width="9.140625" style="9" customWidth="1"/>
    <col min="14" max="14" width="9.5703125" style="18" customWidth="1"/>
    <col min="15" max="15" width="10" style="18" customWidth="1"/>
    <col min="16" max="17" width="10.28515625" customWidth="1"/>
    <col min="18" max="18" width="11" customWidth="1"/>
    <col min="19" max="19" width="11" style="9" customWidth="1"/>
    <col min="20" max="221" width="9.140625" customWidth="1"/>
    <col min="222" max="222" width="34" customWidth="1"/>
    <col min="223" max="223" width="11.28515625" customWidth="1"/>
    <col min="224" max="224" width="11" customWidth="1"/>
    <col min="225" max="231" width="9.140625" customWidth="1"/>
    <col min="232" max="233" width="10.7109375" customWidth="1"/>
    <col min="234" max="234" width="9.140625" customWidth="1"/>
    <col min="235" max="235" width="11.5703125" customWidth="1"/>
    <col min="236" max="236" width="13.7109375" customWidth="1"/>
  </cols>
  <sheetData>
    <row r="1" spans="1:19" ht="16.899999999999999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22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24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 thickBo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31.15" hidden="1" customHeigh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>
        <v>0</v>
      </c>
      <c r="C11" s="11">
        <v>0</v>
      </c>
      <c r="D11" s="57">
        <v>0</v>
      </c>
      <c r="E11" s="15">
        <v>0</v>
      </c>
      <c r="F11" s="11">
        <v>0</v>
      </c>
      <c r="G11" s="11">
        <v>0</v>
      </c>
      <c r="H11" s="11">
        <v>0</v>
      </c>
      <c r="I11" s="108">
        <v>0</v>
      </c>
      <c r="J11" s="197">
        <v>3352</v>
      </c>
      <c r="K11" s="195">
        <v>3352</v>
      </c>
      <c r="L11" s="198">
        <v>0</v>
      </c>
      <c r="M11" s="15">
        <v>0</v>
      </c>
      <c r="N11" s="203">
        <v>0</v>
      </c>
      <c r="O11" s="11">
        <v>184270</v>
      </c>
      <c r="P11" s="11">
        <v>200</v>
      </c>
      <c r="Q11" s="11">
        <v>0</v>
      </c>
      <c r="R11" s="204">
        <v>31339</v>
      </c>
      <c r="S11" s="205">
        <v>215809</v>
      </c>
    </row>
    <row r="12" spans="1:19" ht="15.75">
      <c r="A12" s="48" t="s">
        <v>24</v>
      </c>
      <c r="B12" s="12">
        <v>0</v>
      </c>
      <c r="C12" s="10">
        <v>0</v>
      </c>
      <c r="D12" s="24">
        <v>0</v>
      </c>
      <c r="E12" s="12">
        <v>0</v>
      </c>
      <c r="F12" s="10">
        <v>0</v>
      </c>
      <c r="G12" s="10">
        <v>0</v>
      </c>
      <c r="H12" s="10">
        <v>0</v>
      </c>
      <c r="I12" s="103">
        <v>0</v>
      </c>
      <c r="J12" s="129">
        <v>0</v>
      </c>
      <c r="K12" s="10">
        <v>0</v>
      </c>
      <c r="L12" s="199">
        <v>0</v>
      </c>
      <c r="M12" s="206">
        <v>0</v>
      </c>
      <c r="N12" s="115">
        <v>0</v>
      </c>
      <c r="O12" s="10">
        <v>3564</v>
      </c>
      <c r="P12" s="10">
        <v>0</v>
      </c>
      <c r="Q12" s="10">
        <v>0</v>
      </c>
      <c r="R12" s="60">
        <v>1020</v>
      </c>
      <c r="S12" s="207">
        <v>4584</v>
      </c>
    </row>
    <row r="13" spans="1:19" ht="15.75">
      <c r="A13" s="48" t="s">
        <v>25</v>
      </c>
      <c r="B13" s="12">
        <v>0</v>
      </c>
      <c r="C13" s="10">
        <v>0</v>
      </c>
      <c r="D13" s="24">
        <v>0</v>
      </c>
      <c r="E13" s="12">
        <v>0</v>
      </c>
      <c r="F13" s="10">
        <v>0</v>
      </c>
      <c r="G13" s="10">
        <v>0</v>
      </c>
      <c r="H13" s="10">
        <v>0</v>
      </c>
      <c r="I13" s="103">
        <v>0</v>
      </c>
      <c r="J13" s="129">
        <v>0</v>
      </c>
      <c r="K13" s="196">
        <v>0</v>
      </c>
      <c r="L13" s="200">
        <v>0</v>
      </c>
      <c r="M13" s="206">
        <v>0</v>
      </c>
      <c r="N13" s="115">
        <v>0</v>
      </c>
      <c r="O13" s="10">
        <v>19060</v>
      </c>
      <c r="P13" s="10">
        <v>0</v>
      </c>
      <c r="Q13" s="10">
        <v>0</v>
      </c>
      <c r="R13" s="60">
        <v>800</v>
      </c>
      <c r="S13" s="207">
        <v>19860</v>
      </c>
    </row>
    <row r="14" spans="1:19" ht="15.75">
      <c r="A14" s="48" t="s">
        <v>26</v>
      </c>
      <c r="B14" s="12">
        <v>0</v>
      </c>
      <c r="C14" s="10">
        <v>0</v>
      </c>
      <c r="D14" s="24">
        <v>0</v>
      </c>
      <c r="E14" s="12">
        <v>0</v>
      </c>
      <c r="F14" s="10">
        <v>0</v>
      </c>
      <c r="G14" s="10">
        <v>0</v>
      </c>
      <c r="H14" s="10">
        <v>0</v>
      </c>
      <c r="I14" s="103">
        <v>0</v>
      </c>
      <c r="J14" s="129">
        <v>0</v>
      </c>
      <c r="K14" s="10">
        <v>0</v>
      </c>
      <c r="L14" s="199">
        <v>0</v>
      </c>
      <c r="M14" s="206">
        <v>0</v>
      </c>
      <c r="N14" s="115">
        <v>0</v>
      </c>
      <c r="O14" s="10">
        <v>9204</v>
      </c>
      <c r="P14" s="10">
        <v>0</v>
      </c>
      <c r="Q14" s="10">
        <v>0</v>
      </c>
      <c r="R14" s="60">
        <v>0</v>
      </c>
      <c r="S14" s="207">
        <v>9204</v>
      </c>
    </row>
    <row r="15" spans="1:19" ht="15.75">
      <c r="A15" s="48" t="s">
        <v>27</v>
      </c>
      <c r="B15" s="12">
        <v>0</v>
      </c>
      <c r="C15" s="10">
        <v>0</v>
      </c>
      <c r="D15" s="24">
        <v>0</v>
      </c>
      <c r="E15" s="12">
        <v>0</v>
      </c>
      <c r="F15" s="10">
        <v>0</v>
      </c>
      <c r="G15" s="10">
        <v>0</v>
      </c>
      <c r="H15" s="10">
        <v>0</v>
      </c>
      <c r="I15" s="103">
        <v>0</v>
      </c>
      <c r="J15" s="129">
        <v>0</v>
      </c>
      <c r="K15" s="196">
        <v>0</v>
      </c>
      <c r="L15" s="200">
        <v>0</v>
      </c>
      <c r="M15" s="206">
        <v>0</v>
      </c>
      <c r="N15" s="115">
        <v>0</v>
      </c>
      <c r="O15" s="10">
        <v>385</v>
      </c>
      <c r="P15" s="10">
        <v>0</v>
      </c>
      <c r="Q15" s="10">
        <v>0</v>
      </c>
      <c r="R15" s="60">
        <v>751</v>
      </c>
      <c r="S15" s="207">
        <v>1136</v>
      </c>
    </row>
    <row r="16" spans="1:19" ht="15.75">
      <c r="A16" s="48" t="s">
        <v>28</v>
      </c>
      <c r="B16" s="12">
        <v>0</v>
      </c>
      <c r="C16" s="10">
        <v>0</v>
      </c>
      <c r="D16" s="24">
        <v>0</v>
      </c>
      <c r="E16" s="12">
        <v>0</v>
      </c>
      <c r="F16" s="10">
        <v>0</v>
      </c>
      <c r="G16" s="10">
        <v>0</v>
      </c>
      <c r="H16" s="10">
        <v>0</v>
      </c>
      <c r="I16" s="103">
        <v>0</v>
      </c>
      <c r="J16" s="129">
        <v>0</v>
      </c>
      <c r="K16" s="10">
        <v>0</v>
      </c>
      <c r="L16" s="199">
        <v>0</v>
      </c>
      <c r="M16" s="206">
        <v>0</v>
      </c>
      <c r="N16" s="115">
        <v>0</v>
      </c>
      <c r="O16" s="10">
        <v>1033</v>
      </c>
      <c r="P16" s="10">
        <v>0</v>
      </c>
      <c r="Q16" s="10">
        <v>0</v>
      </c>
      <c r="R16" s="60">
        <v>0</v>
      </c>
      <c r="S16" s="207">
        <v>1033</v>
      </c>
    </row>
    <row r="17" spans="1:19" ht="31.5" customHeight="1">
      <c r="A17" s="48" t="s">
        <v>29</v>
      </c>
      <c r="B17" s="12">
        <v>0</v>
      </c>
      <c r="C17" s="10">
        <v>0</v>
      </c>
      <c r="D17" s="24">
        <v>0</v>
      </c>
      <c r="E17" s="12">
        <v>0</v>
      </c>
      <c r="F17" s="10">
        <v>0</v>
      </c>
      <c r="G17" s="10">
        <v>0</v>
      </c>
      <c r="H17" s="10">
        <v>0</v>
      </c>
      <c r="I17" s="103">
        <v>0</v>
      </c>
      <c r="J17" s="129">
        <v>0</v>
      </c>
      <c r="K17" s="196">
        <v>0</v>
      </c>
      <c r="L17" s="200">
        <v>0</v>
      </c>
      <c r="M17" s="206">
        <v>0</v>
      </c>
      <c r="N17" s="115">
        <v>0</v>
      </c>
      <c r="O17" s="10">
        <v>5308</v>
      </c>
      <c r="P17" s="10">
        <v>0</v>
      </c>
      <c r="Q17" s="10">
        <v>0</v>
      </c>
      <c r="R17" s="60">
        <v>880</v>
      </c>
      <c r="S17" s="207">
        <v>6188</v>
      </c>
    </row>
    <row r="18" spans="1:19" ht="31.9" customHeight="1">
      <c r="A18" s="48" t="s">
        <v>30</v>
      </c>
      <c r="B18" s="12">
        <v>0</v>
      </c>
      <c r="C18" s="10">
        <v>0</v>
      </c>
      <c r="D18" s="24">
        <v>0</v>
      </c>
      <c r="E18" s="12">
        <v>0</v>
      </c>
      <c r="F18" s="10">
        <v>0</v>
      </c>
      <c r="G18" s="10">
        <v>0</v>
      </c>
      <c r="H18" s="10">
        <v>0</v>
      </c>
      <c r="I18" s="103">
        <v>0</v>
      </c>
      <c r="J18" s="129">
        <v>0</v>
      </c>
      <c r="K18" s="10">
        <v>0</v>
      </c>
      <c r="L18" s="199">
        <v>0</v>
      </c>
      <c r="M18" s="206">
        <v>0</v>
      </c>
      <c r="N18" s="115">
        <v>0</v>
      </c>
      <c r="O18" s="10">
        <v>10171</v>
      </c>
      <c r="P18" s="10">
        <v>0</v>
      </c>
      <c r="Q18" s="10">
        <v>0</v>
      </c>
      <c r="R18" s="60">
        <v>9084</v>
      </c>
      <c r="S18" s="207">
        <v>19255</v>
      </c>
    </row>
    <row r="19" spans="1:19" ht="15.75">
      <c r="A19" s="48" t="s">
        <v>31</v>
      </c>
      <c r="B19" s="12">
        <v>0</v>
      </c>
      <c r="C19" s="10">
        <v>0</v>
      </c>
      <c r="D19" s="24">
        <v>0</v>
      </c>
      <c r="E19" s="12">
        <v>0</v>
      </c>
      <c r="F19" s="10">
        <v>0</v>
      </c>
      <c r="G19" s="10">
        <v>0</v>
      </c>
      <c r="H19" s="10">
        <v>0</v>
      </c>
      <c r="I19" s="103">
        <v>0</v>
      </c>
      <c r="J19" s="129">
        <v>0</v>
      </c>
      <c r="K19" s="196">
        <v>0</v>
      </c>
      <c r="L19" s="200">
        <v>0</v>
      </c>
      <c r="M19" s="206">
        <v>0</v>
      </c>
      <c r="N19" s="115">
        <v>0</v>
      </c>
      <c r="O19" s="10">
        <v>9756</v>
      </c>
      <c r="P19" s="10">
        <v>0</v>
      </c>
      <c r="Q19" s="10">
        <v>0</v>
      </c>
      <c r="R19" s="60">
        <v>1200</v>
      </c>
      <c r="S19" s="207">
        <v>10956</v>
      </c>
    </row>
    <row r="20" spans="1:19" ht="15.75">
      <c r="A20" s="48" t="s">
        <v>32</v>
      </c>
      <c r="B20" s="12">
        <v>0</v>
      </c>
      <c r="C20" s="10">
        <v>0</v>
      </c>
      <c r="D20" s="24">
        <v>0</v>
      </c>
      <c r="E20" s="12">
        <v>0</v>
      </c>
      <c r="F20" s="10">
        <v>0</v>
      </c>
      <c r="G20" s="10">
        <v>0</v>
      </c>
      <c r="H20" s="10">
        <v>0</v>
      </c>
      <c r="I20" s="103">
        <v>0</v>
      </c>
      <c r="J20" s="129">
        <v>0</v>
      </c>
      <c r="K20" s="10">
        <v>0</v>
      </c>
      <c r="L20" s="199">
        <v>0</v>
      </c>
      <c r="M20" s="206">
        <v>0</v>
      </c>
      <c r="N20" s="115">
        <v>0</v>
      </c>
      <c r="O20" s="10">
        <v>34249</v>
      </c>
      <c r="P20" s="10">
        <v>0</v>
      </c>
      <c r="Q20" s="10">
        <v>0</v>
      </c>
      <c r="R20" s="60">
        <v>19689</v>
      </c>
      <c r="S20" s="207">
        <v>53938</v>
      </c>
    </row>
    <row r="21" spans="1:19" ht="16.149999999999999" customHeight="1">
      <c r="A21" s="48" t="s">
        <v>33</v>
      </c>
      <c r="B21" s="12">
        <v>0</v>
      </c>
      <c r="C21" s="10">
        <v>0</v>
      </c>
      <c r="D21" s="24">
        <v>0</v>
      </c>
      <c r="E21" s="12">
        <v>0</v>
      </c>
      <c r="F21" s="10">
        <v>0</v>
      </c>
      <c r="G21" s="10">
        <v>0</v>
      </c>
      <c r="H21" s="10">
        <v>0</v>
      </c>
      <c r="I21" s="103">
        <v>0</v>
      </c>
      <c r="J21" s="129">
        <v>0</v>
      </c>
      <c r="K21" s="196">
        <v>0</v>
      </c>
      <c r="L21" s="200">
        <v>0</v>
      </c>
      <c r="M21" s="206">
        <v>0</v>
      </c>
      <c r="N21" s="115">
        <v>0</v>
      </c>
      <c r="O21" s="10">
        <v>10192</v>
      </c>
      <c r="P21" s="10">
        <v>0</v>
      </c>
      <c r="Q21" s="10">
        <v>0</v>
      </c>
      <c r="R21" s="60">
        <v>19026</v>
      </c>
      <c r="S21" s="207">
        <v>29218</v>
      </c>
    </row>
    <row r="22" spans="1:19" ht="16.149999999999999" customHeight="1">
      <c r="A22" s="48" t="s">
        <v>34</v>
      </c>
      <c r="B22" s="12">
        <v>0</v>
      </c>
      <c r="C22" s="10">
        <v>0</v>
      </c>
      <c r="D22" s="24">
        <v>0</v>
      </c>
      <c r="E22" s="12">
        <v>0</v>
      </c>
      <c r="F22" s="10">
        <v>0</v>
      </c>
      <c r="G22" s="10">
        <v>0</v>
      </c>
      <c r="H22" s="10">
        <v>0</v>
      </c>
      <c r="I22" s="103">
        <v>0</v>
      </c>
      <c r="J22" s="129">
        <v>0</v>
      </c>
      <c r="K22" s="10">
        <v>0</v>
      </c>
      <c r="L22" s="199">
        <v>0</v>
      </c>
      <c r="M22" s="206">
        <v>0</v>
      </c>
      <c r="N22" s="115">
        <v>0</v>
      </c>
      <c r="O22" s="10">
        <v>35674</v>
      </c>
      <c r="P22" s="10">
        <v>0</v>
      </c>
      <c r="Q22" s="10">
        <v>0</v>
      </c>
      <c r="R22" s="60">
        <v>926</v>
      </c>
      <c r="S22" s="207">
        <v>36600</v>
      </c>
    </row>
    <row r="23" spans="1:19" ht="19.149999999999999" customHeight="1">
      <c r="A23" s="48" t="s">
        <v>35</v>
      </c>
      <c r="B23" s="12">
        <v>0</v>
      </c>
      <c r="C23" s="10">
        <v>0</v>
      </c>
      <c r="D23" s="24">
        <v>0</v>
      </c>
      <c r="E23" s="12">
        <v>0</v>
      </c>
      <c r="F23" s="10">
        <v>0</v>
      </c>
      <c r="G23" s="10">
        <v>0</v>
      </c>
      <c r="H23" s="10">
        <v>0</v>
      </c>
      <c r="I23" s="103">
        <v>0</v>
      </c>
      <c r="J23" s="129">
        <v>0</v>
      </c>
      <c r="K23" s="196">
        <v>0</v>
      </c>
      <c r="L23" s="200">
        <v>0</v>
      </c>
      <c r="M23" s="206">
        <v>0</v>
      </c>
      <c r="N23" s="115">
        <v>0</v>
      </c>
      <c r="O23" s="10">
        <v>8640</v>
      </c>
      <c r="P23" s="10">
        <v>0</v>
      </c>
      <c r="Q23" s="10">
        <v>0</v>
      </c>
      <c r="R23" s="60">
        <v>2669</v>
      </c>
      <c r="S23" s="207">
        <v>11309</v>
      </c>
    </row>
    <row r="24" spans="1:19" ht="15.75">
      <c r="A24" s="48" t="s">
        <v>36</v>
      </c>
      <c r="B24" s="12">
        <v>0</v>
      </c>
      <c r="C24" s="10">
        <v>0</v>
      </c>
      <c r="D24" s="24">
        <v>0</v>
      </c>
      <c r="E24" s="12">
        <v>0</v>
      </c>
      <c r="F24" s="10">
        <v>0</v>
      </c>
      <c r="G24" s="10">
        <v>0</v>
      </c>
      <c r="H24" s="10">
        <v>0</v>
      </c>
      <c r="I24" s="103">
        <v>0</v>
      </c>
      <c r="J24" s="129">
        <v>0</v>
      </c>
      <c r="K24" s="10">
        <v>0</v>
      </c>
      <c r="L24" s="199">
        <v>0</v>
      </c>
      <c r="M24" s="206">
        <v>0</v>
      </c>
      <c r="N24" s="115">
        <v>0</v>
      </c>
      <c r="O24" s="10">
        <v>3031</v>
      </c>
      <c r="P24" s="10">
        <v>0</v>
      </c>
      <c r="Q24" s="10">
        <v>0</v>
      </c>
      <c r="R24" s="60">
        <v>0</v>
      </c>
      <c r="S24" s="207">
        <v>3031</v>
      </c>
    </row>
    <row r="25" spans="1:19" s="9" customFormat="1" ht="21" customHeight="1">
      <c r="A25" s="73" t="s">
        <v>156</v>
      </c>
      <c r="B25" s="74">
        <v>0</v>
      </c>
      <c r="C25" s="75">
        <v>0</v>
      </c>
      <c r="D25" s="76">
        <v>0</v>
      </c>
      <c r="E25" s="74">
        <v>0</v>
      </c>
      <c r="F25" s="75">
        <v>0</v>
      </c>
      <c r="G25" s="75">
        <v>0</v>
      </c>
      <c r="H25" s="75">
        <v>0</v>
      </c>
      <c r="I25" s="104">
        <v>0</v>
      </c>
      <c r="J25" s="210">
        <v>0</v>
      </c>
      <c r="K25" s="211">
        <v>0</v>
      </c>
      <c r="L25" s="212">
        <v>0</v>
      </c>
      <c r="M25" s="213">
        <v>0</v>
      </c>
      <c r="N25" s="116">
        <v>0</v>
      </c>
      <c r="O25" s="75">
        <v>0</v>
      </c>
      <c r="P25" s="75">
        <v>0</v>
      </c>
      <c r="Q25" s="75">
        <v>0</v>
      </c>
      <c r="R25" s="80">
        <v>0</v>
      </c>
      <c r="S25" s="214">
        <v>0</v>
      </c>
    </row>
    <row r="26" spans="1:19" ht="15.75">
      <c r="A26" s="48" t="s">
        <v>37</v>
      </c>
      <c r="B26" s="12">
        <v>0</v>
      </c>
      <c r="C26" s="10">
        <v>0</v>
      </c>
      <c r="D26" s="24">
        <v>0</v>
      </c>
      <c r="E26" s="12">
        <v>0</v>
      </c>
      <c r="F26" s="10">
        <v>0</v>
      </c>
      <c r="G26" s="10">
        <v>0</v>
      </c>
      <c r="H26" s="10">
        <v>0</v>
      </c>
      <c r="I26" s="103">
        <v>0</v>
      </c>
      <c r="J26" s="129">
        <v>0</v>
      </c>
      <c r="K26" s="10">
        <v>0</v>
      </c>
      <c r="L26" s="199">
        <v>0</v>
      </c>
      <c r="M26" s="206">
        <v>0</v>
      </c>
      <c r="N26" s="115">
        <v>0</v>
      </c>
      <c r="O26" s="10">
        <v>67723</v>
      </c>
      <c r="P26" s="10">
        <v>0</v>
      </c>
      <c r="Q26" s="10">
        <v>0</v>
      </c>
      <c r="R26" s="60">
        <v>37892</v>
      </c>
      <c r="S26" s="207">
        <v>105615</v>
      </c>
    </row>
    <row r="27" spans="1:19" ht="31.5">
      <c r="A27" s="48" t="s">
        <v>38</v>
      </c>
      <c r="B27" s="12">
        <v>0</v>
      </c>
      <c r="C27" s="10">
        <v>0</v>
      </c>
      <c r="D27" s="24">
        <v>0</v>
      </c>
      <c r="E27" s="12">
        <v>0</v>
      </c>
      <c r="F27" s="10">
        <v>0</v>
      </c>
      <c r="G27" s="10">
        <v>0</v>
      </c>
      <c r="H27" s="10">
        <v>0</v>
      </c>
      <c r="I27" s="103">
        <v>0</v>
      </c>
      <c r="J27" s="129">
        <v>0</v>
      </c>
      <c r="K27" s="196">
        <v>0</v>
      </c>
      <c r="L27" s="200">
        <v>0</v>
      </c>
      <c r="M27" s="206">
        <v>0</v>
      </c>
      <c r="N27" s="115">
        <v>0</v>
      </c>
      <c r="O27" s="10">
        <v>0</v>
      </c>
      <c r="P27" s="10">
        <v>0</v>
      </c>
      <c r="Q27" s="10">
        <v>0</v>
      </c>
      <c r="R27" s="60">
        <v>0</v>
      </c>
      <c r="S27" s="207">
        <v>0</v>
      </c>
    </row>
    <row r="28" spans="1:19" ht="16.5" customHeight="1">
      <c r="A28" s="48" t="s">
        <v>39</v>
      </c>
      <c r="B28" s="12">
        <v>0</v>
      </c>
      <c r="C28" s="10">
        <v>0</v>
      </c>
      <c r="D28" s="24">
        <v>0</v>
      </c>
      <c r="E28" s="12">
        <v>0</v>
      </c>
      <c r="F28" s="10">
        <v>0</v>
      </c>
      <c r="G28" s="10">
        <v>0</v>
      </c>
      <c r="H28" s="10">
        <v>0</v>
      </c>
      <c r="I28" s="103">
        <v>0</v>
      </c>
      <c r="J28" s="129">
        <v>0</v>
      </c>
      <c r="K28" s="10">
        <v>0</v>
      </c>
      <c r="L28" s="199">
        <v>0</v>
      </c>
      <c r="M28" s="206">
        <v>0</v>
      </c>
      <c r="N28" s="115">
        <v>0</v>
      </c>
      <c r="O28" s="10">
        <v>8053</v>
      </c>
      <c r="P28" s="10">
        <v>0</v>
      </c>
      <c r="Q28" s="10">
        <v>0</v>
      </c>
      <c r="R28" s="60">
        <v>0</v>
      </c>
      <c r="S28" s="207">
        <v>8053</v>
      </c>
    </row>
    <row r="29" spans="1:19" ht="17.25" customHeight="1">
      <c r="A29" s="48" t="s">
        <v>40</v>
      </c>
      <c r="B29" s="12">
        <v>0</v>
      </c>
      <c r="C29" s="10">
        <v>0</v>
      </c>
      <c r="D29" s="24">
        <v>0</v>
      </c>
      <c r="E29" s="12">
        <v>0</v>
      </c>
      <c r="F29" s="10">
        <v>0</v>
      </c>
      <c r="G29" s="10">
        <v>0</v>
      </c>
      <c r="H29" s="10">
        <v>0</v>
      </c>
      <c r="I29" s="103">
        <v>0</v>
      </c>
      <c r="J29" s="129">
        <v>0</v>
      </c>
      <c r="K29" s="196">
        <v>0</v>
      </c>
      <c r="L29" s="200">
        <v>0</v>
      </c>
      <c r="M29" s="206">
        <v>0</v>
      </c>
      <c r="N29" s="115">
        <v>0</v>
      </c>
      <c r="O29" s="10">
        <v>9150</v>
      </c>
      <c r="P29" s="10">
        <v>0</v>
      </c>
      <c r="Q29" s="10">
        <v>0</v>
      </c>
      <c r="R29" s="60">
        <v>300</v>
      </c>
      <c r="S29" s="207">
        <v>9450</v>
      </c>
    </row>
    <row r="30" spans="1:19" ht="31.5">
      <c r="A30" s="48" t="s">
        <v>41</v>
      </c>
      <c r="B30" s="12">
        <v>3202</v>
      </c>
      <c r="C30" s="10">
        <v>4435</v>
      </c>
      <c r="D30" s="24">
        <v>7637</v>
      </c>
      <c r="E30" s="12">
        <v>9</v>
      </c>
      <c r="F30" s="10">
        <v>44</v>
      </c>
      <c r="G30" s="10">
        <v>20202</v>
      </c>
      <c r="H30" s="10">
        <v>2604</v>
      </c>
      <c r="I30" s="103">
        <v>20255</v>
      </c>
      <c r="J30" s="129">
        <v>4097</v>
      </c>
      <c r="K30" s="10">
        <v>2301</v>
      </c>
      <c r="L30" s="199">
        <v>1796</v>
      </c>
      <c r="M30" s="206">
        <v>0</v>
      </c>
      <c r="N30" s="115">
        <v>5185</v>
      </c>
      <c r="O30" s="10">
        <v>14769</v>
      </c>
      <c r="P30" s="10">
        <v>0</v>
      </c>
      <c r="Q30" s="10">
        <v>0</v>
      </c>
      <c r="R30" s="60">
        <v>14093</v>
      </c>
      <c r="S30" s="207">
        <v>34047</v>
      </c>
    </row>
    <row r="31" spans="1:19" ht="15.75">
      <c r="A31" s="48" t="s">
        <v>42</v>
      </c>
      <c r="B31" s="12">
        <v>0</v>
      </c>
      <c r="C31" s="10">
        <v>0</v>
      </c>
      <c r="D31" s="24">
        <v>0</v>
      </c>
      <c r="E31" s="12">
        <v>0</v>
      </c>
      <c r="F31" s="10">
        <v>0</v>
      </c>
      <c r="G31" s="10">
        <v>0</v>
      </c>
      <c r="H31" s="10">
        <v>0</v>
      </c>
      <c r="I31" s="103">
        <v>0</v>
      </c>
      <c r="J31" s="129">
        <v>0</v>
      </c>
      <c r="K31" s="196">
        <v>0</v>
      </c>
      <c r="L31" s="200">
        <v>0</v>
      </c>
      <c r="M31" s="206">
        <v>0</v>
      </c>
      <c r="N31" s="115">
        <v>0</v>
      </c>
      <c r="O31" s="10">
        <v>29296</v>
      </c>
      <c r="P31" s="10">
        <v>0</v>
      </c>
      <c r="Q31" s="10">
        <v>36500</v>
      </c>
      <c r="R31" s="60">
        <v>12964</v>
      </c>
      <c r="S31" s="207">
        <v>78760</v>
      </c>
    </row>
    <row r="32" spans="1:19" ht="32.25" customHeight="1">
      <c r="A32" s="48" t="s">
        <v>43</v>
      </c>
      <c r="B32" s="12">
        <v>0</v>
      </c>
      <c r="C32" s="10">
        <v>0</v>
      </c>
      <c r="D32" s="24">
        <v>0</v>
      </c>
      <c r="E32" s="12">
        <v>0</v>
      </c>
      <c r="F32" s="10">
        <v>0</v>
      </c>
      <c r="G32" s="10">
        <v>0</v>
      </c>
      <c r="H32" s="10">
        <v>0</v>
      </c>
      <c r="I32" s="103">
        <v>0</v>
      </c>
      <c r="J32" s="129">
        <v>0</v>
      </c>
      <c r="K32" s="10">
        <v>0</v>
      </c>
      <c r="L32" s="199">
        <v>0</v>
      </c>
      <c r="M32" s="206">
        <v>0</v>
      </c>
      <c r="N32" s="115">
        <v>0</v>
      </c>
      <c r="O32" s="10">
        <v>0</v>
      </c>
      <c r="P32" s="10">
        <v>0</v>
      </c>
      <c r="Q32" s="10">
        <v>0</v>
      </c>
      <c r="R32" s="60">
        <v>0</v>
      </c>
      <c r="S32" s="207">
        <v>0</v>
      </c>
    </row>
    <row r="33" spans="1:19" ht="15.75">
      <c r="A33" s="48" t="s">
        <v>44</v>
      </c>
      <c r="B33" s="12">
        <v>0</v>
      </c>
      <c r="C33" s="10">
        <v>0</v>
      </c>
      <c r="D33" s="24">
        <v>0</v>
      </c>
      <c r="E33" s="12">
        <v>0</v>
      </c>
      <c r="F33" s="10">
        <v>0</v>
      </c>
      <c r="G33" s="10">
        <v>0</v>
      </c>
      <c r="H33" s="10">
        <v>0</v>
      </c>
      <c r="I33" s="103">
        <v>0</v>
      </c>
      <c r="J33" s="129">
        <v>0</v>
      </c>
      <c r="K33" s="196">
        <v>0</v>
      </c>
      <c r="L33" s="200">
        <v>0</v>
      </c>
      <c r="M33" s="206">
        <v>0</v>
      </c>
      <c r="N33" s="115">
        <v>0</v>
      </c>
      <c r="O33" s="10">
        <v>0</v>
      </c>
      <c r="P33" s="10">
        <v>0</v>
      </c>
      <c r="Q33" s="10">
        <v>0</v>
      </c>
      <c r="R33" s="60">
        <v>0</v>
      </c>
      <c r="S33" s="207">
        <v>0</v>
      </c>
    </row>
    <row r="34" spans="1:19" ht="18.600000000000001" customHeight="1">
      <c r="A34" s="48" t="s">
        <v>45</v>
      </c>
      <c r="B34" s="12">
        <v>0</v>
      </c>
      <c r="C34" s="10">
        <v>0</v>
      </c>
      <c r="D34" s="24">
        <v>0</v>
      </c>
      <c r="E34" s="12">
        <v>0</v>
      </c>
      <c r="F34" s="10">
        <v>0</v>
      </c>
      <c r="G34" s="10">
        <v>0</v>
      </c>
      <c r="H34" s="10">
        <v>0</v>
      </c>
      <c r="I34" s="103">
        <v>0</v>
      </c>
      <c r="J34" s="129">
        <v>0</v>
      </c>
      <c r="K34" s="10">
        <v>0</v>
      </c>
      <c r="L34" s="199">
        <v>0</v>
      </c>
      <c r="M34" s="206">
        <v>0</v>
      </c>
      <c r="N34" s="115">
        <v>0</v>
      </c>
      <c r="O34" s="10">
        <v>0</v>
      </c>
      <c r="P34" s="10">
        <v>0</v>
      </c>
      <c r="Q34" s="10">
        <v>0</v>
      </c>
      <c r="R34" s="60">
        <v>0</v>
      </c>
      <c r="S34" s="207">
        <v>0</v>
      </c>
    </row>
    <row r="35" spans="1:19" ht="16.149999999999999" customHeight="1">
      <c r="A35" s="48" t="s">
        <v>46</v>
      </c>
      <c r="B35" s="12">
        <v>0</v>
      </c>
      <c r="C35" s="10">
        <v>0</v>
      </c>
      <c r="D35" s="24">
        <v>0</v>
      </c>
      <c r="E35" s="12">
        <v>0</v>
      </c>
      <c r="F35" s="10">
        <v>0</v>
      </c>
      <c r="G35" s="10">
        <v>0</v>
      </c>
      <c r="H35" s="10">
        <v>0</v>
      </c>
      <c r="I35" s="103">
        <v>0</v>
      </c>
      <c r="J35" s="129">
        <v>0</v>
      </c>
      <c r="K35" s="196">
        <v>0</v>
      </c>
      <c r="L35" s="200">
        <v>0</v>
      </c>
      <c r="M35" s="206">
        <v>0</v>
      </c>
      <c r="N35" s="115">
        <v>0</v>
      </c>
      <c r="O35" s="10">
        <v>0</v>
      </c>
      <c r="P35" s="10">
        <v>0</v>
      </c>
      <c r="Q35" s="10">
        <v>0</v>
      </c>
      <c r="R35" s="60">
        <v>0</v>
      </c>
      <c r="S35" s="207">
        <v>0</v>
      </c>
    </row>
    <row r="36" spans="1:19" ht="15.75">
      <c r="A36" s="48" t="s">
        <v>47</v>
      </c>
      <c r="B36" s="12">
        <v>0</v>
      </c>
      <c r="C36" s="10">
        <v>0</v>
      </c>
      <c r="D36" s="24">
        <v>0</v>
      </c>
      <c r="E36" s="12">
        <v>0</v>
      </c>
      <c r="F36" s="10">
        <v>0</v>
      </c>
      <c r="G36" s="10">
        <v>0</v>
      </c>
      <c r="H36" s="10">
        <v>0</v>
      </c>
      <c r="I36" s="103">
        <v>0</v>
      </c>
      <c r="J36" s="129">
        <v>0</v>
      </c>
      <c r="K36" s="10">
        <v>0</v>
      </c>
      <c r="L36" s="199">
        <v>0</v>
      </c>
      <c r="M36" s="206">
        <v>0</v>
      </c>
      <c r="N36" s="115">
        <v>0</v>
      </c>
      <c r="O36" s="10">
        <v>0</v>
      </c>
      <c r="P36" s="10">
        <v>0</v>
      </c>
      <c r="Q36" s="10">
        <v>0</v>
      </c>
      <c r="R36" s="60">
        <v>0</v>
      </c>
      <c r="S36" s="207">
        <v>0</v>
      </c>
    </row>
    <row r="37" spans="1:19" ht="15.75">
      <c r="A37" s="48" t="s">
        <v>48</v>
      </c>
      <c r="B37" s="12">
        <v>0</v>
      </c>
      <c r="C37" s="10">
        <v>0</v>
      </c>
      <c r="D37" s="24">
        <v>0</v>
      </c>
      <c r="E37" s="12">
        <v>0</v>
      </c>
      <c r="F37" s="10">
        <v>0</v>
      </c>
      <c r="G37" s="10">
        <v>0</v>
      </c>
      <c r="H37" s="10">
        <v>0</v>
      </c>
      <c r="I37" s="103">
        <v>0</v>
      </c>
      <c r="J37" s="129">
        <v>0</v>
      </c>
      <c r="K37" s="196">
        <v>0</v>
      </c>
      <c r="L37" s="200">
        <v>0</v>
      </c>
      <c r="M37" s="206">
        <v>0</v>
      </c>
      <c r="N37" s="115">
        <v>0</v>
      </c>
      <c r="O37" s="10">
        <v>0</v>
      </c>
      <c r="P37" s="10">
        <v>0</v>
      </c>
      <c r="Q37" s="10">
        <v>0</v>
      </c>
      <c r="R37" s="60">
        <v>0</v>
      </c>
      <c r="S37" s="207">
        <v>0</v>
      </c>
    </row>
    <row r="38" spans="1:19" ht="30.75" customHeight="1">
      <c r="A38" s="48" t="s">
        <v>49</v>
      </c>
      <c r="B38" s="12">
        <v>0</v>
      </c>
      <c r="C38" s="10">
        <v>0</v>
      </c>
      <c r="D38" s="24">
        <v>0</v>
      </c>
      <c r="E38" s="12">
        <v>0</v>
      </c>
      <c r="F38" s="10">
        <v>0</v>
      </c>
      <c r="G38" s="10">
        <v>0</v>
      </c>
      <c r="H38" s="10">
        <v>0</v>
      </c>
      <c r="I38" s="103">
        <v>0</v>
      </c>
      <c r="J38" s="129">
        <v>0</v>
      </c>
      <c r="K38" s="10">
        <v>0</v>
      </c>
      <c r="L38" s="199">
        <v>0</v>
      </c>
      <c r="M38" s="206">
        <v>0</v>
      </c>
      <c r="N38" s="115">
        <v>0</v>
      </c>
      <c r="O38" s="10">
        <v>0</v>
      </c>
      <c r="P38" s="10">
        <v>0</v>
      </c>
      <c r="Q38" s="10">
        <v>0</v>
      </c>
      <c r="R38" s="60">
        <v>0</v>
      </c>
      <c r="S38" s="207">
        <v>0</v>
      </c>
    </row>
    <row r="39" spans="1:19" ht="17.25" customHeight="1">
      <c r="A39" s="48" t="s">
        <v>50</v>
      </c>
      <c r="B39" s="12">
        <v>0</v>
      </c>
      <c r="C39" s="10">
        <v>0</v>
      </c>
      <c r="D39" s="24">
        <v>0</v>
      </c>
      <c r="E39" s="12">
        <v>0</v>
      </c>
      <c r="F39" s="10">
        <v>0</v>
      </c>
      <c r="G39" s="10">
        <v>0</v>
      </c>
      <c r="H39" s="10">
        <v>0</v>
      </c>
      <c r="I39" s="103">
        <v>0</v>
      </c>
      <c r="J39" s="129">
        <v>0</v>
      </c>
      <c r="K39" s="196">
        <v>0</v>
      </c>
      <c r="L39" s="200">
        <v>0</v>
      </c>
      <c r="M39" s="206">
        <v>0</v>
      </c>
      <c r="N39" s="115">
        <v>0</v>
      </c>
      <c r="O39" s="10">
        <v>0</v>
      </c>
      <c r="P39" s="10">
        <v>0</v>
      </c>
      <c r="Q39" s="10">
        <v>0</v>
      </c>
      <c r="R39" s="60">
        <v>0</v>
      </c>
      <c r="S39" s="207">
        <v>0</v>
      </c>
    </row>
    <row r="40" spans="1:19" ht="31.5">
      <c r="A40" s="48" t="s">
        <v>51</v>
      </c>
      <c r="B40" s="12">
        <v>0</v>
      </c>
      <c r="C40" s="10">
        <v>0</v>
      </c>
      <c r="D40" s="24">
        <v>0</v>
      </c>
      <c r="E40" s="12">
        <v>0</v>
      </c>
      <c r="F40" s="10">
        <v>0</v>
      </c>
      <c r="G40" s="10">
        <v>0</v>
      </c>
      <c r="H40" s="10">
        <v>0</v>
      </c>
      <c r="I40" s="103">
        <v>0</v>
      </c>
      <c r="J40" s="129">
        <v>0</v>
      </c>
      <c r="K40" s="10">
        <v>0</v>
      </c>
      <c r="L40" s="199">
        <v>0</v>
      </c>
      <c r="M40" s="206">
        <v>0</v>
      </c>
      <c r="N40" s="115">
        <v>0</v>
      </c>
      <c r="O40" s="10">
        <v>0</v>
      </c>
      <c r="P40" s="10">
        <v>0</v>
      </c>
      <c r="Q40" s="10">
        <v>0</v>
      </c>
      <c r="R40" s="60">
        <v>0</v>
      </c>
      <c r="S40" s="207">
        <v>0</v>
      </c>
    </row>
    <row r="41" spans="1:19" ht="15.75">
      <c r="A41" s="48" t="s">
        <v>52</v>
      </c>
      <c r="B41" s="12">
        <v>0</v>
      </c>
      <c r="C41" s="10">
        <v>0</v>
      </c>
      <c r="D41" s="24">
        <v>0</v>
      </c>
      <c r="E41" s="12">
        <v>0</v>
      </c>
      <c r="F41" s="10">
        <v>0</v>
      </c>
      <c r="G41" s="10">
        <v>0</v>
      </c>
      <c r="H41" s="10">
        <v>0</v>
      </c>
      <c r="I41" s="103">
        <v>0</v>
      </c>
      <c r="J41" s="129">
        <v>0</v>
      </c>
      <c r="K41" s="196">
        <v>0</v>
      </c>
      <c r="L41" s="200">
        <v>0</v>
      </c>
      <c r="M41" s="206">
        <v>0</v>
      </c>
      <c r="N41" s="115">
        <v>0</v>
      </c>
      <c r="O41" s="10">
        <v>2500</v>
      </c>
      <c r="P41" s="10">
        <v>0</v>
      </c>
      <c r="Q41" s="10">
        <v>0</v>
      </c>
      <c r="R41" s="60">
        <v>0</v>
      </c>
      <c r="S41" s="207">
        <v>2500</v>
      </c>
    </row>
    <row r="42" spans="1:19" ht="15.75">
      <c r="A42" s="48" t="s">
        <v>53</v>
      </c>
      <c r="B42" s="12">
        <v>0</v>
      </c>
      <c r="C42" s="10">
        <v>0</v>
      </c>
      <c r="D42" s="24">
        <v>0</v>
      </c>
      <c r="E42" s="12">
        <v>0</v>
      </c>
      <c r="F42" s="10">
        <v>0</v>
      </c>
      <c r="G42" s="10">
        <v>0</v>
      </c>
      <c r="H42" s="10">
        <v>0</v>
      </c>
      <c r="I42" s="103">
        <v>0</v>
      </c>
      <c r="J42" s="129">
        <v>0</v>
      </c>
      <c r="K42" s="10">
        <v>0</v>
      </c>
      <c r="L42" s="199">
        <v>0</v>
      </c>
      <c r="M42" s="206">
        <v>0</v>
      </c>
      <c r="N42" s="115">
        <v>0</v>
      </c>
      <c r="O42" s="10">
        <v>56283</v>
      </c>
      <c r="P42" s="10">
        <v>0</v>
      </c>
      <c r="Q42" s="10">
        <v>0</v>
      </c>
      <c r="R42" s="60">
        <v>28301</v>
      </c>
      <c r="S42" s="207">
        <v>84584</v>
      </c>
    </row>
    <row r="43" spans="1:19" ht="31.5" customHeight="1">
      <c r="A43" s="48" t="s">
        <v>54</v>
      </c>
      <c r="B43" s="12">
        <v>0</v>
      </c>
      <c r="C43" s="10">
        <v>0</v>
      </c>
      <c r="D43" s="24">
        <v>0</v>
      </c>
      <c r="E43" s="12">
        <v>0</v>
      </c>
      <c r="F43" s="10">
        <v>0</v>
      </c>
      <c r="G43" s="10">
        <v>0</v>
      </c>
      <c r="H43" s="10">
        <v>0</v>
      </c>
      <c r="I43" s="103">
        <v>0</v>
      </c>
      <c r="J43" s="129">
        <v>0</v>
      </c>
      <c r="K43" s="196">
        <v>0</v>
      </c>
      <c r="L43" s="200">
        <v>0</v>
      </c>
      <c r="M43" s="206">
        <v>0</v>
      </c>
      <c r="N43" s="115">
        <v>0</v>
      </c>
      <c r="O43" s="10">
        <v>0</v>
      </c>
      <c r="P43" s="10">
        <v>0</v>
      </c>
      <c r="Q43" s="10">
        <v>0</v>
      </c>
      <c r="R43" s="60">
        <v>0</v>
      </c>
      <c r="S43" s="207">
        <v>0</v>
      </c>
    </row>
    <row r="44" spans="1:19" ht="15.75">
      <c r="A44" s="48" t="s">
        <v>55</v>
      </c>
      <c r="B44" s="12">
        <v>0</v>
      </c>
      <c r="C44" s="10">
        <v>0</v>
      </c>
      <c r="D44" s="24">
        <v>0</v>
      </c>
      <c r="E44" s="12">
        <v>0</v>
      </c>
      <c r="F44" s="10">
        <v>0</v>
      </c>
      <c r="G44" s="10">
        <v>0</v>
      </c>
      <c r="H44" s="10">
        <v>0</v>
      </c>
      <c r="I44" s="103">
        <v>0</v>
      </c>
      <c r="J44" s="129">
        <v>0</v>
      </c>
      <c r="K44" s="10">
        <v>0</v>
      </c>
      <c r="L44" s="199">
        <v>0</v>
      </c>
      <c r="M44" s="206">
        <v>0</v>
      </c>
      <c r="N44" s="115">
        <v>0</v>
      </c>
      <c r="O44" s="10">
        <v>71545</v>
      </c>
      <c r="P44" s="10">
        <v>0</v>
      </c>
      <c r="Q44" s="10">
        <v>0</v>
      </c>
      <c r="R44" s="60">
        <v>40540</v>
      </c>
      <c r="S44" s="207">
        <v>112085</v>
      </c>
    </row>
    <row r="45" spans="1:19" ht="15.75">
      <c r="A45" s="48" t="s">
        <v>56</v>
      </c>
      <c r="B45" s="12">
        <v>66892</v>
      </c>
      <c r="C45" s="10">
        <v>0</v>
      </c>
      <c r="D45" s="24">
        <v>66892</v>
      </c>
      <c r="E45" s="12">
        <v>133</v>
      </c>
      <c r="F45" s="10">
        <v>192</v>
      </c>
      <c r="G45" s="10">
        <v>0</v>
      </c>
      <c r="H45" s="10">
        <v>0</v>
      </c>
      <c r="I45" s="493">
        <v>325</v>
      </c>
      <c r="J45" s="129">
        <v>0</v>
      </c>
      <c r="K45" s="196">
        <v>0</v>
      </c>
      <c r="L45" s="200">
        <v>0</v>
      </c>
      <c r="M45" s="206">
        <v>0</v>
      </c>
      <c r="N45" s="115">
        <v>0</v>
      </c>
      <c r="O45" s="10">
        <v>1762</v>
      </c>
      <c r="P45" s="10">
        <v>0</v>
      </c>
      <c r="Q45" s="10">
        <v>0</v>
      </c>
      <c r="R45" s="60">
        <v>29890</v>
      </c>
      <c r="S45" s="207">
        <v>31652</v>
      </c>
    </row>
    <row r="46" spans="1:19" ht="15.75">
      <c r="A46" s="48" t="s">
        <v>57</v>
      </c>
      <c r="B46" s="12">
        <v>102634</v>
      </c>
      <c r="C46" s="10">
        <v>0</v>
      </c>
      <c r="D46" s="24">
        <v>102634</v>
      </c>
      <c r="E46" s="12">
        <v>858</v>
      </c>
      <c r="F46" s="10">
        <v>671</v>
      </c>
      <c r="G46" s="10">
        <v>0</v>
      </c>
      <c r="H46" s="10">
        <v>0</v>
      </c>
      <c r="I46" s="493">
        <v>1529</v>
      </c>
      <c r="J46" s="129">
        <v>0</v>
      </c>
      <c r="K46" s="10">
        <v>0</v>
      </c>
      <c r="L46" s="199">
        <v>0</v>
      </c>
      <c r="M46" s="206">
        <v>0</v>
      </c>
      <c r="N46" s="115">
        <v>0</v>
      </c>
      <c r="O46" s="10">
        <v>108120</v>
      </c>
      <c r="P46" s="10">
        <v>0</v>
      </c>
      <c r="Q46" s="10">
        <v>0</v>
      </c>
      <c r="R46" s="60">
        <v>177229</v>
      </c>
      <c r="S46" s="207">
        <v>285349</v>
      </c>
    </row>
    <row r="47" spans="1:19" s="18" customFormat="1" ht="32.25" customHeight="1">
      <c r="A47" s="48" t="s">
        <v>58</v>
      </c>
      <c r="B47" s="12">
        <v>0</v>
      </c>
      <c r="C47" s="10">
        <v>0</v>
      </c>
      <c r="D47" s="24">
        <v>0</v>
      </c>
      <c r="E47" s="12">
        <v>0</v>
      </c>
      <c r="F47" s="10">
        <v>0</v>
      </c>
      <c r="G47" s="10">
        <v>0</v>
      </c>
      <c r="H47" s="10">
        <v>0</v>
      </c>
      <c r="I47" s="103">
        <v>0</v>
      </c>
      <c r="J47" s="129">
        <v>0</v>
      </c>
      <c r="K47" s="196">
        <v>0</v>
      </c>
      <c r="L47" s="200">
        <v>0</v>
      </c>
      <c r="M47" s="206">
        <v>12686</v>
      </c>
      <c r="N47" s="115">
        <v>0</v>
      </c>
      <c r="O47" s="10">
        <v>0</v>
      </c>
      <c r="P47" s="10">
        <v>0</v>
      </c>
      <c r="Q47" s="10">
        <v>0</v>
      </c>
      <c r="R47" s="60">
        <v>0</v>
      </c>
      <c r="S47" s="207">
        <v>12686</v>
      </c>
    </row>
    <row r="48" spans="1:19" ht="32.25" customHeight="1">
      <c r="A48" s="48" t="s">
        <v>59</v>
      </c>
      <c r="B48" s="12">
        <v>0</v>
      </c>
      <c r="C48" s="10">
        <v>0</v>
      </c>
      <c r="D48" s="24">
        <v>0</v>
      </c>
      <c r="E48" s="12">
        <v>0</v>
      </c>
      <c r="F48" s="10">
        <v>0</v>
      </c>
      <c r="G48" s="10">
        <v>0</v>
      </c>
      <c r="H48" s="10">
        <v>0</v>
      </c>
      <c r="I48" s="103">
        <v>0</v>
      </c>
      <c r="J48" s="129">
        <v>0</v>
      </c>
      <c r="K48" s="10">
        <v>0</v>
      </c>
      <c r="L48" s="199">
        <v>0</v>
      </c>
      <c r="M48" s="206">
        <v>0</v>
      </c>
      <c r="N48" s="115">
        <v>0</v>
      </c>
      <c r="O48" s="10">
        <v>0</v>
      </c>
      <c r="P48" s="10">
        <v>0</v>
      </c>
      <c r="Q48" s="10">
        <v>0</v>
      </c>
      <c r="R48" s="60">
        <v>0</v>
      </c>
      <c r="S48" s="207">
        <v>0</v>
      </c>
    </row>
    <row r="49" spans="1:19" ht="21.75" customHeight="1">
      <c r="A49" s="48" t="s">
        <v>60</v>
      </c>
      <c r="B49" s="12">
        <v>0</v>
      </c>
      <c r="C49" s="10">
        <v>0</v>
      </c>
      <c r="D49" s="24">
        <v>0</v>
      </c>
      <c r="E49" s="12">
        <v>0</v>
      </c>
      <c r="F49" s="10">
        <v>0</v>
      </c>
      <c r="G49" s="10">
        <v>0</v>
      </c>
      <c r="H49" s="10">
        <v>0</v>
      </c>
      <c r="I49" s="103">
        <v>0</v>
      </c>
      <c r="J49" s="129">
        <v>0</v>
      </c>
      <c r="K49" s="196">
        <v>0</v>
      </c>
      <c r="L49" s="200">
        <v>0</v>
      </c>
      <c r="M49" s="206">
        <v>0</v>
      </c>
      <c r="N49" s="115">
        <v>0</v>
      </c>
      <c r="O49" s="10">
        <v>0</v>
      </c>
      <c r="P49" s="10">
        <v>0</v>
      </c>
      <c r="Q49" s="10">
        <v>0</v>
      </c>
      <c r="R49" s="60">
        <v>0</v>
      </c>
      <c r="S49" s="207">
        <v>0</v>
      </c>
    </row>
    <row r="50" spans="1:19" s="18" customFormat="1" ht="47.45" customHeight="1">
      <c r="A50" s="48" t="s">
        <v>89</v>
      </c>
      <c r="B50" s="12">
        <v>0</v>
      </c>
      <c r="C50" s="10">
        <v>0</v>
      </c>
      <c r="D50" s="24">
        <v>0</v>
      </c>
      <c r="E50" s="12">
        <v>0</v>
      </c>
      <c r="F50" s="10">
        <v>0</v>
      </c>
      <c r="G50" s="10">
        <v>0</v>
      </c>
      <c r="H50" s="10">
        <v>0</v>
      </c>
      <c r="I50" s="103">
        <v>0</v>
      </c>
      <c r="J50" s="129">
        <v>0</v>
      </c>
      <c r="K50" s="10">
        <v>0</v>
      </c>
      <c r="L50" s="199">
        <v>0</v>
      </c>
      <c r="M50" s="206">
        <v>0</v>
      </c>
      <c r="N50" s="115">
        <v>0</v>
      </c>
      <c r="O50" s="10">
        <v>12520</v>
      </c>
      <c r="P50" s="10">
        <v>0</v>
      </c>
      <c r="Q50" s="10">
        <v>0</v>
      </c>
      <c r="R50" s="60">
        <v>6900</v>
      </c>
      <c r="S50" s="207">
        <v>19420</v>
      </c>
    </row>
    <row r="51" spans="1:19" ht="19.899999999999999" customHeight="1">
      <c r="A51" s="48" t="s">
        <v>61</v>
      </c>
      <c r="B51" s="12">
        <v>0</v>
      </c>
      <c r="C51" s="10">
        <v>0</v>
      </c>
      <c r="D51" s="24">
        <v>0</v>
      </c>
      <c r="E51" s="12">
        <v>0</v>
      </c>
      <c r="F51" s="10">
        <v>0</v>
      </c>
      <c r="G51" s="10">
        <v>0</v>
      </c>
      <c r="H51" s="10">
        <v>0</v>
      </c>
      <c r="I51" s="103">
        <v>0</v>
      </c>
      <c r="J51" s="129">
        <v>0</v>
      </c>
      <c r="K51" s="196">
        <v>0</v>
      </c>
      <c r="L51" s="200">
        <v>0</v>
      </c>
      <c r="M51" s="206">
        <v>0</v>
      </c>
      <c r="N51" s="115">
        <v>0</v>
      </c>
      <c r="O51" s="10">
        <v>0</v>
      </c>
      <c r="P51" s="10">
        <v>0</v>
      </c>
      <c r="Q51" s="10">
        <v>0</v>
      </c>
      <c r="R51" s="60">
        <v>0</v>
      </c>
      <c r="S51" s="207">
        <v>0</v>
      </c>
    </row>
    <row r="52" spans="1:19" ht="31.5" customHeight="1">
      <c r="A52" s="48" t="s">
        <v>62</v>
      </c>
      <c r="B52" s="12">
        <v>0</v>
      </c>
      <c r="C52" s="10">
        <v>0</v>
      </c>
      <c r="D52" s="24">
        <v>0</v>
      </c>
      <c r="E52" s="12">
        <v>0</v>
      </c>
      <c r="F52" s="10">
        <v>0</v>
      </c>
      <c r="G52" s="10">
        <v>0</v>
      </c>
      <c r="H52" s="10">
        <v>0</v>
      </c>
      <c r="I52" s="103">
        <v>0</v>
      </c>
      <c r="J52" s="129">
        <v>0</v>
      </c>
      <c r="K52" s="10">
        <v>0</v>
      </c>
      <c r="L52" s="199">
        <v>0</v>
      </c>
      <c r="M52" s="206">
        <v>0</v>
      </c>
      <c r="N52" s="115">
        <v>0</v>
      </c>
      <c r="O52" s="10">
        <v>0</v>
      </c>
      <c r="P52" s="10">
        <v>0</v>
      </c>
      <c r="Q52" s="10">
        <v>0</v>
      </c>
      <c r="R52" s="60">
        <v>0</v>
      </c>
      <c r="S52" s="207">
        <v>0</v>
      </c>
    </row>
    <row r="53" spans="1:19" ht="15.75" customHeight="1">
      <c r="A53" s="48" t="s">
        <v>63</v>
      </c>
      <c r="B53" s="12">
        <v>0</v>
      </c>
      <c r="C53" s="10">
        <v>0</v>
      </c>
      <c r="D53" s="24">
        <v>0</v>
      </c>
      <c r="E53" s="12">
        <v>0</v>
      </c>
      <c r="F53" s="10">
        <v>0</v>
      </c>
      <c r="G53" s="10">
        <v>0</v>
      </c>
      <c r="H53" s="10">
        <v>0</v>
      </c>
      <c r="I53" s="103">
        <v>0</v>
      </c>
      <c r="J53" s="129">
        <v>0</v>
      </c>
      <c r="K53" s="196">
        <v>0</v>
      </c>
      <c r="L53" s="200">
        <v>0</v>
      </c>
      <c r="M53" s="206">
        <v>0</v>
      </c>
      <c r="N53" s="115">
        <v>0</v>
      </c>
      <c r="O53" s="10">
        <v>8689</v>
      </c>
      <c r="P53" s="10">
        <v>0</v>
      </c>
      <c r="Q53" s="10">
        <v>0</v>
      </c>
      <c r="R53" s="60">
        <v>300</v>
      </c>
      <c r="S53" s="207">
        <v>8989</v>
      </c>
    </row>
    <row r="54" spans="1:19" ht="18" customHeight="1">
      <c r="A54" s="48" t="s">
        <v>64</v>
      </c>
      <c r="B54" s="12">
        <v>0</v>
      </c>
      <c r="C54" s="10">
        <v>0</v>
      </c>
      <c r="D54" s="24">
        <v>0</v>
      </c>
      <c r="E54" s="12">
        <v>0</v>
      </c>
      <c r="F54" s="10">
        <v>0</v>
      </c>
      <c r="G54" s="10">
        <v>0</v>
      </c>
      <c r="H54" s="10">
        <v>0</v>
      </c>
      <c r="I54" s="103">
        <v>0</v>
      </c>
      <c r="J54" s="129">
        <v>0</v>
      </c>
      <c r="K54" s="10">
        <v>0</v>
      </c>
      <c r="L54" s="199">
        <v>0</v>
      </c>
      <c r="M54" s="206">
        <v>0</v>
      </c>
      <c r="N54" s="115">
        <v>0</v>
      </c>
      <c r="O54" s="10">
        <v>0</v>
      </c>
      <c r="P54" s="10">
        <v>0</v>
      </c>
      <c r="Q54" s="10">
        <v>0</v>
      </c>
      <c r="R54" s="60">
        <v>0</v>
      </c>
      <c r="S54" s="207">
        <v>0</v>
      </c>
    </row>
    <row r="55" spans="1:19" ht="16.899999999999999" customHeight="1">
      <c r="A55" s="48" t="s">
        <v>65</v>
      </c>
      <c r="B55" s="12">
        <v>0</v>
      </c>
      <c r="C55" s="10">
        <v>0</v>
      </c>
      <c r="D55" s="24">
        <v>0</v>
      </c>
      <c r="E55" s="12">
        <v>0</v>
      </c>
      <c r="F55" s="10">
        <v>0</v>
      </c>
      <c r="G55" s="10">
        <v>0</v>
      </c>
      <c r="H55" s="10">
        <v>0</v>
      </c>
      <c r="I55" s="103">
        <v>0</v>
      </c>
      <c r="J55" s="129">
        <v>0</v>
      </c>
      <c r="K55" s="196">
        <v>0</v>
      </c>
      <c r="L55" s="200">
        <v>0</v>
      </c>
      <c r="M55" s="206">
        <v>0</v>
      </c>
      <c r="N55" s="115">
        <v>0</v>
      </c>
      <c r="O55" s="10">
        <v>9859</v>
      </c>
      <c r="P55" s="10">
        <v>0</v>
      </c>
      <c r="Q55" s="10">
        <v>0</v>
      </c>
      <c r="R55" s="60">
        <v>20</v>
      </c>
      <c r="S55" s="207">
        <v>9879</v>
      </c>
    </row>
    <row r="56" spans="1:19" ht="34.15" customHeight="1">
      <c r="A56" s="48" t="s">
        <v>66</v>
      </c>
      <c r="B56" s="12">
        <v>0</v>
      </c>
      <c r="C56" s="10">
        <v>0</v>
      </c>
      <c r="D56" s="24">
        <v>0</v>
      </c>
      <c r="E56" s="12">
        <v>0</v>
      </c>
      <c r="F56" s="10">
        <v>0</v>
      </c>
      <c r="G56" s="10">
        <v>0</v>
      </c>
      <c r="H56" s="10">
        <v>0</v>
      </c>
      <c r="I56" s="103">
        <v>0</v>
      </c>
      <c r="J56" s="129">
        <v>0</v>
      </c>
      <c r="K56" s="10">
        <v>0</v>
      </c>
      <c r="L56" s="199">
        <v>0</v>
      </c>
      <c r="M56" s="206">
        <v>0</v>
      </c>
      <c r="N56" s="115">
        <v>0</v>
      </c>
      <c r="O56" s="10">
        <v>5840</v>
      </c>
      <c r="P56" s="10">
        <v>0</v>
      </c>
      <c r="Q56" s="10">
        <v>0</v>
      </c>
      <c r="R56" s="60">
        <v>0</v>
      </c>
      <c r="S56" s="207">
        <v>5840</v>
      </c>
    </row>
    <row r="57" spans="1:19" ht="15.75">
      <c r="A57" s="48" t="s">
        <v>67</v>
      </c>
      <c r="B57" s="12">
        <v>0</v>
      </c>
      <c r="C57" s="10">
        <v>0</v>
      </c>
      <c r="D57" s="24">
        <v>0</v>
      </c>
      <c r="E57" s="12">
        <v>0</v>
      </c>
      <c r="F57" s="10">
        <v>0</v>
      </c>
      <c r="G57" s="10">
        <v>0</v>
      </c>
      <c r="H57" s="10">
        <v>0</v>
      </c>
      <c r="I57" s="103">
        <v>0</v>
      </c>
      <c r="J57" s="129">
        <v>0</v>
      </c>
      <c r="K57" s="196">
        <v>0</v>
      </c>
      <c r="L57" s="200">
        <v>0</v>
      </c>
      <c r="M57" s="206">
        <v>0</v>
      </c>
      <c r="N57" s="115">
        <v>0</v>
      </c>
      <c r="O57" s="10">
        <v>38695</v>
      </c>
      <c r="P57" s="10">
        <v>0</v>
      </c>
      <c r="Q57" s="10">
        <v>0</v>
      </c>
      <c r="R57" s="60">
        <v>5737</v>
      </c>
      <c r="S57" s="207">
        <v>44432</v>
      </c>
    </row>
    <row r="58" spans="1:19" ht="15.75">
      <c r="A58" s="48" t="s">
        <v>68</v>
      </c>
      <c r="B58" s="12">
        <v>0</v>
      </c>
      <c r="C58" s="10">
        <v>0</v>
      </c>
      <c r="D58" s="24">
        <v>0</v>
      </c>
      <c r="E58" s="12">
        <v>0</v>
      </c>
      <c r="F58" s="10">
        <v>0</v>
      </c>
      <c r="G58" s="10">
        <v>0</v>
      </c>
      <c r="H58" s="10">
        <v>0</v>
      </c>
      <c r="I58" s="103">
        <v>0</v>
      </c>
      <c r="J58" s="129">
        <v>0</v>
      </c>
      <c r="K58" s="10">
        <v>0</v>
      </c>
      <c r="L58" s="199">
        <v>0</v>
      </c>
      <c r="M58" s="206">
        <v>0</v>
      </c>
      <c r="N58" s="115">
        <v>0</v>
      </c>
      <c r="O58" s="10">
        <v>11020</v>
      </c>
      <c r="P58" s="10">
        <v>0</v>
      </c>
      <c r="Q58" s="10">
        <v>0</v>
      </c>
      <c r="R58" s="60">
        <v>610</v>
      </c>
      <c r="S58" s="207">
        <v>11630</v>
      </c>
    </row>
    <row r="59" spans="1:19" ht="15.75">
      <c r="A59" s="48" t="s">
        <v>69</v>
      </c>
      <c r="B59" s="12">
        <v>0</v>
      </c>
      <c r="C59" s="10">
        <v>0</v>
      </c>
      <c r="D59" s="24">
        <v>0</v>
      </c>
      <c r="E59" s="12">
        <v>0</v>
      </c>
      <c r="F59" s="10">
        <v>0</v>
      </c>
      <c r="G59" s="10">
        <v>0</v>
      </c>
      <c r="H59" s="10">
        <v>0</v>
      </c>
      <c r="I59" s="103">
        <v>0</v>
      </c>
      <c r="J59" s="129">
        <v>0</v>
      </c>
      <c r="K59" s="196">
        <v>0</v>
      </c>
      <c r="L59" s="200">
        <v>0</v>
      </c>
      <c r="M59" s="206">
        <v>0</v>
      </c>
      <c r="N59" s="115">
        <v>0</v>
      </c>
      <c r="O59" s="10">
        <v>14168</v>
      </c>
      <c r="P59" s="10">
        <v>0</v>
      </c>
      <c r="Q59" s="10">
        <v>0</v>
      </c>
      <c r="R59" s="60">
        <v>25</v>
      </c>
      <c r="S59" s="207">
        <v>14193</v>
      </c>
    </row>
    <row r="60" spans="1:19" ht="15.75">
      <c r="A60" s="48" t="s">
        <v>70</v>
      </c>
      <c r="B60" s="12">
        <v>0</v>
      </c>
      <c r="C60" s="10">
        <v>0</v>
      </c>
      <c r="D60" s="24">
        <v>0</v>
      </c>
      <c r="E60" s="12">
        <v>0</v>
      </c>
      <c r="F60" s="10">
        <v>0</v>
      </c>
      <c r="G60" s="10">
        <v>0</v>
      </c>
      <c r="H60" s="10">
        <v>0</v>
      </c>
      <c r="I60" s="103">
        <v>0</v>
      </c>
      <c r="J60" s="129">
        <v>0</v>
      </c>
      <c r="K60" s="10">
        <v>0</v>
      </c>
      <c r="L60" s="199">
        <v>0</v>
      </c>
      <c r="M60" s="206">
        <v>0</v>
      </c>
      <c r="N60" s="115">
        <v>0</v>
      </c>
      <c r="O60" s="10">
        <v>16668</v>
      </c>
      <c r="P60" s="10">
        <v>0</v>
      </c>
      <c r="Q60" s="10">
        <v>0</v>
      </c>
      <c r="R60" s="60">
        <v>25</v>
      </c>
      <c r="S60" s="207">
        <v>16693</v>
      </c>
    </row>
    <row r="61" spans="1:19" ht="31.5">
      <c r="A61" s="48" t="s">
        <v>71</v>
      </c>
      <c r="B61" s="12">
        <v>0</v>
      </c>
      <c r="C61" s="10">
        <v>0</v>
      </c>
      <c r="D61" s="24">
        <v>0</v>
      </c>
      <c r="E61" s="12">
        <v>0</v>
      </c>
      <c r="F61" s="10">
        <v>0</v>
      </c>
      <c r="G61" s="10">
        <v>0</v>
      </c>
      <c r="H61" s="10">
        <v>0</v>
      </c>
      <c r="I61" s="103">
        <v>0</v>
      </c>
      <c r="J61" s="129">
        <v>0</v>
      </c>
      <c r="K61" s="196">
        <v>0</v>
      </c>
      <c r="L61" s="200">
        <v>0</v>
      </c>
      <c r="M61" s="206">
        <v>0</v>
      </c>
      <c r="N61" s="115">
        <v>0</v>
      </c>
      <c r="O61" s="10">
        <v>1303</v>
      </c>
      <c r="P61" s="10">
        <v>0</v>
      </c>
      <c r="Q61" s="10">
        <v>0</v>
      </c>
      <c r="R61" s="60">
        <v>0</v>
      </c>
      <c r="S61" s="207">
        <v>1303</v>
      </c>
    </row>
    <row r="62" spans="1:19" ht="15.75">
      <c r="A62" s="48" t="s">
        <v>72</v>
      </c>
      <c r="B62" s="12">
        <v>0</v>
      </c>
      <c r="C62" s="10">
        <v>694</v>
      </c>
      <c r="D62" s="24">
        <v>694</v>
      </c>
      <c r="E62" s="12">
        <v>0</v>
      </c>
      <c r="F62" s="10">
        <v>0</v>
      </c>
      <c r="G62" s="10">
        <v>30426</v>
      </c>
      <c r="H62" s="10">
        <v>119</v>
      </c>
      <c r="I62" s="103">
        <v>30426</v>
      </c>
      <c r="J62" s="129">
        <v>13276</v>
      </c>
      <c r="K62" s="10">
        <v>6855</v>
      </c>
      <c r="L62" s="199">
        <v>6421</v>
      </c>
      <c r="M62" s="206">
        <v>0</v>
      </c>
      <c r="N62" s="115">
        <v>1972</v>
      </c>
      <c r="O62" s="10">
        <v>19434</v>
      </c>
      <c r="P62" s="10">
        <v>0</v>
      </c>
      <c r="Q62" s="10">
        <v>0</v>
      </c>
      <c r="R62" s="60">
        <v>7180</v>
      </c>
      <c r="S62" s="207">
        <v>28586</v>
      </c>
    </row>
    <row r="63" spans="1:19" ht="15.75">
      <c r="A63" s="48" t="s">
        <v>73</v>
      </c>
      <c r="B63" s="12">
        <v>0</v>
      </c>
      <c r="C63" s="10">
        <v>50129</v>
      </c>
      <c r="D63" s="24">
        <v>50129</v>
      </c>
      <c r="E63" s="12">
        <v>0</v>
      </c>
      <c r="F63" s="10">
        <v>0</v>
      </c>
      <c r="G63" s="10">
        <v>288491</v>
      </c>
      <c r="H63" s="10">
        <v>37212</v>
      </c>
      <c r="I63" s="103">
        <v>288491</v>
      </c>
      <c r="J63" s="129">
        <v>101632</v>
      </c>
      <c r="K63" s="196">
        <v>51609</v>
      </c>
      <c r="L63" s="200">
        <v>50023</v>
      </c>
      <c r="M63" s="206">
        <v>0</v>
      </c>
      <c r="N63" s="115">
        <v>90611</v>
      </c>
      <c r="O63" s="10">
        <v>94088</v>
      </c>
      <c r="P63" s="10">
        <v>0</v>
      </c>
      <c r="Q63" s="10">
        <v>0</v>
      </c>
      <c r="R63" s="60">
        <v>142774</v>
      </c>
      <c r="S63" s="207">
        <v>327473</v>
      </c>
    </row>
    <row r="64" spans="1:19" ht="19.899999999999999" customHeight="1">
      <c r="A64" s="48" t="s">
        <v>74</v>
      </c>
      <c r="B64" s="12">
        <v>0</v>
      </c>
      <c r="C64" s="10">
        <v>0</v>
      </c>
      <c r="D64" s="24">
        <v>0</v>
      </c>
      <c r="E64" s="12">
        <v>0</v>
      </c>
      <c r="F64" s="10">
        <v>0</v>
      </c>
      <c r="G64" s="10">
        <v>0</v>
      </c>
      <c r="H64" s="10">
        <v>0</v>
      </c>
      <c r="I64" s="103">
        <v>0</v>
      </c>
      <c r="J64" s="129">
        <v>0</v>
      </c>
      <c r="K64" s="10">
        <v>0</v>
      </c>
      <c r="L64" s="199">
        <v>0</v>
      </c>
      <c r="M64" s="206">
        <v>0</v>
      </c>
      <c r="N64" s="115">
        <v>0</v>
      </c>
      <c r="O64" s="10">
        <v>0</v>
      </c>
      <c r="P64" s="10">
        <v>0</v>
      </c>
      <c r="Q64" s="10">
        <v>0</v>
      </c>
      <c r="R64" s="60">
        <v>0</v>
      </c>
      <c r="S64" s="207">
        <v>0</v>
      </c>
    </row>
    <row r="65" spans="1:19" ht="15.75">
      <c r="A65" s="48" t="s">
        <v>75</v>
      </c>
      <c r="B65" s="12">
        <v>0</v>
      </c>
      <c r="C65" s="10">
        <v>0</v>
      </c>
      <c r="D65" s="24">
        <v>0</v>
      </c>
      <c r="E65" s="12">
        <v>0</v>
      </c>
      <c r="F65" s="10">
        <v>0</v>
      </c>
      <c r="G65" s="10">
        <v>0</v>
      </c>
      <c r="H65" s="10">
        <v>0</v>
      </c>
      <c r="I65" s="103">
        <v>0</v>
      </c>
      <c r="J65" s="129">
        <v>0</v>
      </c>
      <c r="K65" s="196">
        <v>0</v>
      </c>
      <c r="L65" s="200">
        <v>0</v>
      </c>
      <c r="M65" s="206">
        <v>0</v>
      </c>
      <c r="N65" s="115">
        <v>0</v>
      </c>
      <c r="O65" s="10">
        <v>0</v>
      </c>
      <c r="P65" s="10">
        <v>0</v>
      </c>
      <c r="Q65" s="10">
        <v>0</v>
      </c>
      <c r="R65" s="60">
        <v>0</v>
      </c>
      <c r="S65" s="207">
        <v>0</v>
      </c>
    </row>
    <row r="66" spans="1:19" ht="15.75">
      <c r="A66" s="48" t="s">
        <v>76</v>
      </c>
      <c r="B66" s="12">
        <v>0</v>
      </c>
      <c r="C66" s="10">
        <v>0</v>
      </c>
      <c r="D66" s="24">
        <v>0</v>
      </c>
      <c r="E66" s="12">
        <v>0</v>
      </c>
      <c r="F66" s="10">
        <v>0</v>
      </c>
      <c r="G66" s="10">
        <v>0</v>
      </c>
      <c r="H66" s="10">
        <v>0</v>
      </c>
      <c r="I66" s="103">
        <v>0</v>
      </c>
      <c r="J66" s="129">
        <v>0</v>
      </c>
      <c r="K66" s="10">
        <v>0</v>
      </c>
      <c r="L66" s="199">
        <v>0</v>
      </c>
      <c r="M66" s="206">
        <v>0</v>
      </c>
      <c r="N66" s="115">
        <v>0</v>
      </c>
      <c r="O66" s="10">
        <v>36344</v>
      </c>
      <c r="P66" s="10">
        <v>0</v>
      </c>
      <c r="Q66" s="10">
        <v>0</v>
      </c>
      <c r="R66" s="60">
        <v>4571</v>
      </c>
      <c r="S66" s="207">
        <v>40915</v>
      </c>
    </row>
    <row r="67" spans="1:19" ht="31.5">
      <c r="A67" s="48" t="s">
        <v>77</v>
      </c>
      <c r="B67" s="12">
        <v>0</v>
      </c>
      <c r="C67" s="10">
        <v>0</v>
      </c>
      <c r="D67" s="24">
        <v>0</v>
      </c>
      <c r="E67" s="12">
        <v>0</v>
      </c>
      <c r="F67" s="10">
        <v>0</v>
      </c>
      <c r="G67" s="10">
        <v>0</v>
      </c>
      <c r="H67" s="10">
        <v>0</v>
      </c>
      <c r="I67" s="103">
        <v>0</v>
      </c>
      <c r="J67" s="129">
        <v>0</v>
      </c>
      <c r="K67" s="196">
        <v>0</v>
      </c>
      <c r="L67" s="200">
        <v>0</v>
      </c>
      <c r="M67" s="206">
        <v>0</v>
      </c>
      <c r="N67" s="115">
        <v>0</v>
      </c>
      <c r="O67" s="10">
        <v>0</v>
      </c>
      <c r="P67" s="10">
        <v>0</v>
      </c>
      <c r="Q67" s="10">
        <v>0</v>
      </c>
      <c r="R67" s="60">
        <v>0</v>
      </c>
      <c r="S67" s="207">
        <v>0</v>
      </c>
    </row>
    <row r="68" spans="1:19" ht="15.75">
      <c r="A68" s="48" t="s">
        <v>78</v>
      </c>
      <c r="B68" s="12">
        <v>0</v>
      </c>
      <c r="C68" s="10">
        <v>0</v>
      </c>
      <c r="D68" s="24">
        <v>0</v>
      </c>
      <c r="E68" s="12">
        <v>0</v>
      </c>
      <c r="F68" s="10">
        <v>0</v>
      </c>
      <c r="G68" s="10">
        <v>0</v>
      </c>
      <c r="H68" s="10">
        <v>0</v>
      </c>
      <c r="I68" s="103">
        <v>0</v>
      </c>
      <c r="J68" s="129">
        <v>2762</v>
      </c>
      <c r="K68" s="10">
        <v>0</v>
      </c>
      <c r="L68" s="199">
        <v>2762</v>
      </c>
      <c r="M68" s="206">
        <v>0</v>
      </c>
      <c r="N68" s="115">
        <v>0</v>
      </c>
      <c r="O68" s="10">
        <v>16933</v>
      </c>
      <c r="P68" s="10">
        <v>0</v>
      </c>
      <c r="Q68" s="10">
        <v>0</v>
      </c>
      <c r="R68" s="60">
        <v>2430</v>
      </c>
      <c r="S68" s="207">
        <v>19363</v>
      </c>
    </row>
    <row r="69" spans="1:19" ht="15.75">
      <c r="A69" s="48" t="s">
        <v>79</v>
      </c>
      <c r="B69" s="12">
        <v>0</v>
      </c>
      <c r="C69" s="10">
        <v>0</v>
      </c>
      <c r="D69" s="24">
        <v>0</v>
      </c>
      <c r="E69" s="12">
        <v>0</v>
      </c>
      <c r="F69" s="10">
        <v>0</v>
      </c>
      <c r="G69" s="10">
        <v>0</v>
      </c>
      <c r="H69" s="10">
        <v>0</v>
      </c>
      <c r="I69" s="103">
        <v>0</v>
      </c>
      <c r="J69" s="129">
        <v>434</v>
      </c>
      <c r="K69" s="196">
        <v>0</v>
      </c>
      <c r="L69" s="200">
        <v>434</v>
      </c>
      <c r="M69" s="206">
        <v>0</v>
      </c>
      <c r="N69" s="115">
        <v>0</v>
      </c>
      <c r="O69" s="10">
        <v>40486</v>
      </c>
      <c r="P69" s="10">
        <v>0</v>
      </c>
      <c r="Q69" s="10">
        <v>0</v>
      </c>
      <c r="R69" s="60">
        <v>22045</v>
      </c>
      <c r="S69" s="207">
        <v>62531</v>
      </c>
    </row>
    <row r="70" spans="1:19" ht="21" customHeight="1">
      <c r="A70" s="48" t="s">
        <v>80</v>
      </c>
      <c r="B70" s="12">
        <v>0</v>
      </c>
      <c r="C70" s="10">
        <v>0</v>
      </c>
      <c r="D70" s="24">
        <v>0</v>
      </c>
      <c r="E70" s="12">
        <v>0</v>
      </c>
      <c r="F70" s="10">
        <v>0</v>
      </c>
      <c r="G70" s="10">
        <v>0</v>
      </c>
      <c r="H70" s="10">
        <v>0</v>
      </c>
      <c r="I70" s="103">
        <v>0</v>
      </c>
      <c r="J70" s="129">
        <v>0</v>
      </c>
      <c r="K70" s="10">
        <v>0</v>
      </c>
      <c r="L70" s="199">
        <v>0</v>
      </c>
      <c r="M70" s="206">
        <v>0</v>
      </c>
      <c r="N70" s="115">
        <v>0</v>
      </c>
      <c r="O70" s="10">
        <v>1074</v>
      </c>
      <c r="P70" s="10">
        <v>0</v>
      </c>
      <c r="Q70" s="10">
        <v>0</v>
      </c>
      <c r="R70" s="60">
        <v>0</v>
      </c>
      <c r="S70" s="207">
        <v>1074</v>
      </c>
    </row>
    <row r="71" spans="1:19" ht="15.75">
      <c r="A71" s="48" t="s">
        <v>81</v>
      </c>
      <c r="B71" s="12">
        <v>0</v>
      </c>
      <c r="C71" s="10">
        <v>0</v>
      </c>
      <c r="D71" s="24">
        <v>0</v>
      </c>
      <c r="E71" s="12">
        <v>0</v>
      </c>
      <c r="F71" s="10">
        <v>0</v>
      </c>
      <c r="G71" s="10">
        <v>0</v>
      </c>
      <c r="H71" s="10">
        <v>0</v>
      </c>
      <c r="I71" s="103">
        <v>0</v>
      </c>
      <c r="J71" s="129">
        <v>0</v>
      </c>
      <c r="K71" s="196">
        <v>0</v>
      </c>
      <c r="L71" s="200">
        <v>0</v>
      </c>
      <c r="M71" s="206">
        <v>0</v>
      </c>
      <c r="N71" s="115">
        <v>0</v>
      </c>
      <c r="O71" s="10">
        <v>40201</v>
      </c>
      <c r="P71" s="10">
        <v>0</v>
      </c>
      <c r="Q71" s="10">
        <v>0</v>
      </c>
      <c r="R71" s="60">
        <v>32561</v>
      </c>
      <c r="S71" s="207">
        <v>72762</v>
      </c>
    </row>
    <row r="72" spans="1:19" s="9" customFormat="1" ht="37.5" customHeight="1">
      <c r="A72" s="48" t="s">
        <v>155</v>
      </c>
      <c r="B72" s="12">
        <v>0</v>
      </c>
      <c r="C72" s="10">
        <v>0</v>
      </c>
      <c r="D72" s="24">
        <v>0</v>
      </c>
      <c r="E72" s="12">
        <v>0</v>
      </c>
      <c r="F72" s="10">
        <v>0</v>
      </c>
      <c r="G72" s="10">
        <v>0</v>
      </c>
      <c r="H72" s="10">
        <v>0</v>
      </c>
      <c r="I72" s="103">
        <v>0</v>
      </c>
      <c r="J72" s="129">
        <v>0</v>
      </c>
      <c r="K72" s="10">
        <v>0</v>
      </c>
      <c r="L72" s="199">
        <v>0</v>
      </c>
      <c r="M72" s="206">
        <v>0</v>
      </c>
      <c r="N72" s="115">
        <v>0</v>
      </c>
      <c r="O72" s="10">
        <v>0</v>
      </c>
      <c r="P72" s="10">
        <v>0</v>
      </c>
      <c r="Q72" s="10">
        <v>0</v>
      </c>
      <c r="R72" s="60">
        <v>0</v>
      </c>
      <c r="S72" s="207">
        <v>0</v>
      </c>
    </row>
    <row r="73" spans="1:19" ht="15.75">
      <c r="A73" s="48" t="s">
        <v>82</v>
      </c>
      <c r="B73" s="12">
        <v>0</v>
      </c>
      <c r="C73" s="10">
        <v>0</v>
      </c>
      <c r="D73" s="24">
        <v>0</v>
      </c>
      <c r="E73" s="12">
        <v>0</v>
      </c>
      <c r="F73" s="10">
        <v>0</v>
      </c>
      <c r="G73" s="10">
        <v>0</v>
      </c>
      <c r="H73" s="10">
        <v>0</v>
      </c>
      <c r="I73" s="103">
        <v>0</v>
      </c>
      <c r="J73" s="129">
        <v>0</v>
      </c>
      <c r="K73" s="196">
        <v>0</v>
      </c>
      <c r="L73" s="200">
        <v>0</v>
      </c>
      <c r="M73" s="206">
        <v>0</v>
      </c>
      <c r="N73" s="115">
        <v>0</v>
      </c>
      <c r="O73" s="10">
        <v>126267</v>
      </c>
      <c r="P73" s="10">
        <v>32300</v>
      </c>
      <c r="Q73" s="10">
        <v>0</v>
      </c>
      <c r="R73" s="60">
        <v>18196</v>
      </c>
      <c r="S73" s="207">
        <v>176763</v>
      </c>
    </row>
    <row r="74" spans="1:19" ht="31.5">
      <c r="A74" s="48" t="s">
        <v>83</v>
      </c>
      <c r="B74" s="12">
        <v>0</v>
      </c>
      <c r="C74" s="10">
        <v>6514</v>
      </c>
      <c r="D74" s="24">
        <v>6514</v>
      </c>
      <c r="E74" s="12">
        <v>0</v>
      </c>
      <c r="F74" s="10">
        <v>0</v>
      </c>
      <c r="G74" s="10">
        <v>55797</v>
      </c>
      <c r="H74" s="10">
        <v>5846</v>
      </c>
      <c r="I74" s="103">
        <v>55797</v>
      </c>
      <c r="J74" s="129">
        <v>5888</v>
      </c>
      <c r="K74" s="10">
        <v>3182</v>
      </c>
      <c r="L74" s="199">
        <v>2706</v>
      </c>
      <c r="M74" s="206">
        <v>0</v>
      </c>
      <c r="N74" s="115">
        <v>9779</v>
      </c>
      <c r="O74" s="10">
        <v>49269</v>
      </c>
      <c r="P74" s="10">
        <v>204276</v>
      </c>
      <c r="Q74" s="10">
        <v>0</v>
      </c>
      <c r="R74" s="60">
        <v>8358</v>
      </c>
      <c r="S74" s="207">
        <v>271682</v>
      </c>
    </row>
    <row r="75" spans="1:19" ht="32.25" thickBot="1">
      <c r="A75" s="49" t="s">
        <v>84</v>
      </c>
      <c r="B75" s="14">
        <v>0</v>
      </c>
      <c r="C75" s="13">
        <v>0</v>
      </c>
      <c r="D75" s="67">
        <v>0</v>
      </c>
      <c r="E75" s="14">
        <v>0</v>
      </c>
      <c r="F75" s="13">
        <v>0</v>
      </c>
      <c r="G75" s="13">
        <v>0</v>
      </c>
      <c r="H75" s="13">
        <v>0</v>
      </c>
      <c r="I75" s="109">
        <v>0</v>
      </c>
      <c r="J75" s="130">
        <v>0</v>
      </c>
      <c r="K75" s="201">
        <v>0</v>
      </c>
      <c r="L75" s="202">
        <v>0</v>
      </c>
      <c r="M75" s="208">
        <v>0</v>
      </c>
      <c r="N75" s="117">
        <v>0</v>
      </c>
      <c r="O75" s="13">
        <v>0</v>
      </c>
      <c r="P75" s="13">
        <v>12746</v>
      </c>
      <c r="Q75" s="13">
        <v>0</v>
      </c>
      <c r="R75" s="61">
        <v>1105</v>
      </c>
      <c r="S75" s="209">
        <v>13851</v>
      </c>
    </row>
    <row r="76" spans="1:19" ht="30" customHeight="1" thickBot="1">
      <c r="A76" s="58" t="s">
        <v>135</v>
      </c>
      <c r="B76" s="6">
        <v>172728</v>
      </c>
      <c r="C76" s="8">
        <v>61772</v>
      </c>
      <c r="D76" s="8">
        <v>234500</v>
      </c>
      <c r="E76" s="6">
        <v>1000</v>
      </c>
      <c r="F76" s="8">
        <v>907</v>
      </c>
      <c r="G76" s="8">
        <v>394916</v>
      </c>
      <c r="H76" s="7">
        <v>45781</v>
      </c>
      <c r="I76" s="143">
        <v>396823</v>
      </c>
      <c r="J76" s="6">
        <v>131441</v>
      </c>
      <c r="K76" s="8">
        <v>67299</v>
      </c>
      <c r="L76" s="143">
        <v>64142</v>
      </c>
      <c r="M76" s="6">
        <v>12686</v>
      </c>
      <c r="N76" s="8">
        <v>107547</v>
      </c>
      <c r="O76" s="8">
        <v>1246596</v>
      </c>
      <c r="P76" s="8">
        <v>249522</v>
      </c>
      <c r="Q76" s="8">
        <v>36500</v>
      </c>
      <c r="R76" s="7">
        <v>681430</v>
      </c>
      <c r="S76" s="145">
        <v>2334281</v>
      </c>
    </row>
    <row r="77" spans="1:19" ht="15.75" thickBot="1">
      <c r="A77" s="503" t="s">
        <v>136</v>
      </c>
      <c r="B77" s="504">
        <v>0</v>
      </c>
      <c r="C77" s="505">
        <v>0</v>
      </c>
      <c r="D77" s="505">
        <v>399</v>
      </c>
      <c r="E77" s="504">
        <v>0</v>
      </c>
      <c r="F77" s="504">
        <v>0</v>
      </c>
      <c r="G77" s="504">
        <v>395</v>
      </c>
      <c r="H77" s="504">
        <v>47</v>
      </c>
      <c r="I77" s="504">
        <v>395</v>
      </c>
      <c r="J77" s="504">
        <v>116</v>
      </c>
      <c r="K77" s="504">
        <v>44</v>
      </c>
      <c r="L77" s="504">
        <v>72</v>
      </c>
      <c r="M77" s="504">
        <v>0</v>
      </c>
      <c r="N77" s="504">
        <v>0</v>
      </c>
      <c r="O77" s="504">
        <v>29663</v>
      </c>
      <c r="P77" s="504">
        <v>0</v>
      </c>
      <c r="Q77" s="504">
        <v>0</v>
      </c>
      <c r="R77" s="504">
        <v>0</v>
      </c>
      <c r="S77" s="506">
        <v>29663</v>
      </c>
    </row>
    <row r="78" spans="1:19" ht="23.25" customHeight="1" thickBot="1">
      <c r="A78" s="59" t="s">
        <v>137</v>
      </c>
      <c r="B78" s="216">
        <v>172728</v>
      </c>
      <c r="C78" s="21">
        <v>61772</v>
      </c>
      <c r="D78" s="21">
        <v>234899</v>
      </c>
      <c r="E78" s="216">
        <v>1000</v>
      </c>
      <c r="F78" s="21">
        <v>907</v>
      </c>
      <c r="G78" s="21">
        <v>395311</v>
      </c>
      <c r="H78" s="21">
        <v>45828</v>
      </c>
      <c r="I78" s="21">
        <v>397218</v>
      </c>
      <c r="J78" s="215">
        <v>131557</v>
      </c>
      <c r="K78" s="21">
        <v>67343</v>
      </c>
      <c r="L78" s="21">
        <v>64214</v>
      </c>
      <c r="M78" s="21">
        <v>12686</v>
      </c>
      <c r="N78" s="21">
        <v>107547</v>
      </c>
      <c r="O78" s="21">
        <v>1276259</v>
      </c>
      <c r="P78" s="21">
        <v>249522</v>
      </c>
      <c r="Q78" s="21">
        <v>36500</v>
      </c>
      <c r="R78" s="22">
        <v>681430</v>
      </c>
      <c r="S78" s="22">
        <v>2363944</v>
      </c>
    </row>
    <row r="86" ht="12.6" customHeight="1"/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H9:H10"/>
    <mergeCell ref="N9:N10"/>
    <mergeCell ref="G9:G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2:S951"/>
  <sheetViews>
    <sheetView view="pageBreakPreview" zoomScaleNormal="60" zoomScaleSheetLayoutView="100" workbookViewId="0">
      <pane ySplit="10" topLeftCell="A74" activePane="bottomLeft" state="frozen"/>
      <selection activeCell="H82" sqref="H82"/>
      <selection pane="bottomLeft" activeCell="C88" sqref="C88"/>
    </sheetView>
  </sheetViews>
  <sheetFormatPr defaultRowHeight="15"/>
  <cols>
    <col min="1" max="1" width="30.42578125" customWidth="1"/>
    <col min="3" max="3" width="10.5703125" customWidth="1"/>
    <col min="4" max="4" width="10.5703125" style="9" customWidth="1"/>
    <col min="5" max="5" width="14.5703125" customWidth="1"/>
    <col min="6" max="6" width="10" customWidth="1"/>
    <col min="7" max="7" width="9.28515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35"/>
  </cols>
  <sheetData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3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38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14.45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4.45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67.150000000000006" customHeight="1">
      <c r="A9" s="544"/>
      <c r="B9" s="546" t="s">
        <v>0</v>
      </c>
      <c r="C9" s="521" t="s">
        <v>150</v>
      </c>
      <c r="D9" s="519" t="s">
        <v>154</v>
      </c>
      <c r="E9" s="546" t="s">
        <v>152</v>
      </c>
      <c r="F9" s="521" t="s">
        <v>1</v>
      </c>
      <c r="G9" s="521" t="s">
        <v>144</v>
      </c>
      <c r="H9" s="521" t="s">
        <v>142</v>
      </c>
      <c r="I9" s="519" t="s">
        <v>154</v>
      </c>
      <c r="J9" s="531" t="s">
        <v>154</v>
      </c>
      <c r="K9" s="533" t="s">
        <v>159</v>
      </c>
      <c r="L9" s="535" t="s">
        <v>160</v>
      </c>
      <c r="M9" s="539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48" t="s">
        <v>154</v>
      </c>
    </row>
    <row r="10" spans="1:19" ht="90" customHeight="1" thickBot="1">
      <c r="A10" s="545"/>
      <c r="B10" s="547"/>
      <c r="C10" s="512"/>
      <c r="D10" s="520"/>
      <c r="E10" s="547"/>
      <c r="F10" s="512"/>
      <c r="G10" s="512"/>
      <c r="H10" s="512"/>
      <c r="I10" s="520"/>
      <c r="J10" s="532"/>
      <c r="K10" s="534"/>
      <c r="L10" s="536"/>
      <c r="M10" s="540"/>
      <c r="N10" s="510"/>
      <c r="O10" s="542"/>
      <c r="P10" s="512"/>
      <c r="Q10" s="512"/>
      <c r="R10" s="512"/>
      <c r="S10" s="549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148</v>
      </c>
      <c r="P11" s="264"/>
      <c r="Q11" s="264"/>
      <c r="R11" s="265">
        <v>362</v>
      </c>
      <c r="S11" s="185">
        <f>M11+N11+O11+P11+Q11+R11</f>
        <v>510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15.75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0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>
        <v>376</v>
      </c>
      <c r="C46" s="267"/>
      <c r="D46" s="231">
        <f t="shared" si="0"/>
        <v>376</v>
      </c>
      <c r="E46" s="266">
        <v>7</v>
      </c>
      <c r="F46" s="267"/>
      <c r="G46" s="267"/>
      <c r="H46" s="267"/>
      <c r="I46" s="232">
        <f>E46+F46+G46</f>
        <v>7</v>
      </c>
      <c r="J46" s="222">
        <f t="shared" si="2"/>
        <v>0</v>
      </c>
      <c r="K46" s="232"/>
      <c r="L46" s="231"/>
      <c r="M46" s="233"/>
      <c r="N46" s="268"/>
      <c r="O46" s="269">
        <v>435</v>
      </c>
      <c r="P46" s="269"/>
      <c r="Q46" s="269"/>
      <c r="R46" s="270">
        <v>675</v>
      </c>
      <c r="S46" s="180">
        <f t="shared" si="3"/>
        <v>1110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47.25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5.75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>
        <v>425</v>
      </c>
      <c r="D63" s="231">
        <f t="shared" si="0"/>
        <v>425</v>
      </c>
      <c r="E63" s="266"/>
      <c r="F63" s="267"/>
      <c r="G63" s="267">
        <v>1348</v>
      </c>
      <c r="H63" s="267">
        <v>156</v>
      </c>
      <c r="I63" s="232">
        <f>E63+F63+G63</f>
        <v>1348</v>
      </c>
      <c r="J63" s="222">
        <f t="shared" si="2"/>
        <v>475</v>
      </c>
      <c r="K63" s="232">
        <v>243</v>
      </c>
      <c r="L63" s="231">
        <v>232</v>
      </c>
      <c r="M63" s="233"/>
      <c r="N63" s="268">
        <v>364</v>
      </c>
      <c r="O63" s="269">
        <v>1226</v>
      </c>
      <c r="P63" s="269"/>
      <c r="Q63" s="269"/>
      <c r="R63" s="270">
        <v>1247</v>
      </c>
      <c r="S63" s="180">
        <f t="shared" si="3"/>
        <v>2837</v>
      </c>
    </row>
    <row r="64" spans="1:19" ht="31.5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115</v>
      </c>
      <c r="P69" s="269"/>
      <c r="Q69" s="269"/>
      <c r="R69" s="270">
        <v>251</v>
      </c>
      <c r="S69" s="180">
        <f t="shared" si="3"/>
        <v>366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>
        <v>463</v>
      </c>
      <c r="P73" s="269"/>
      <c r="Q73" s="269"/>
      <c r="R73" s="270"/>
      <c r="S73" s="180">
        <f t="shared" si="3"/>
        <v>463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>
        <v>420</v>
      </c>
      <c r="Q74" s="269"/>
      <c r="R74" s="270"/>
      <c r="S74" s="180">
        <f t="shared" si="3"/>
        <v>420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376</v>
      </c>
      <c r="C76" s="20">
        <f t="shared" ref="C76:S76" si="4">SUM(C11:C75)</f>
        <v>425</v>
      </c>
      <c r="D76" s="20">
        <f t="shared" si="4"/>
        <v>801</v>
      </c>
      <c r="E76" s="26">
        <f t="shared" si="4"/>
        <v>7</v>
      </c>
      <c r="F76" s="20">
        <f t="shared" si="4"/>
        <v>0</v>
      </c>
      <c r="G76" s="20">
        <f t="shared" ref="G76" si="5">SUM(G11:G75)</f>
        <v>1348</v>
      </c>
      <c r="H76" s="27">
        <f t="shared" si="4"/>
        <v>156</v>
      </c>
      <c r="I76" s="56">
        <f t="shared" si="4"/>
        <v>1355</v>
      </c>
      <c r="J76" s="26">
        <f>K76+L76</f>
        <v>475</v>
      </c>
      <c r="K76" s="20">
        <f t="shared" ref="K76" si="6">SUM(K11:K75)</f>
        <v>243</v>
      </c>
      <c r="L76" s="56">
        <f t="shared" si="4"/>
        <v>232</v>
      </c>
      <c r="M76" s="26">
        <f t="shared" si="4"/>
        <v>0</v>
      </c>
      <c r="N76" s="20">
        <f t="shared" si="4"/>
        <v>364</v>
      </c>
      <c r="O76" s="27">
        <f t="shared" si="4"/>
        <v>2387</v>
      </c>
      <c r="P76" s="20">
        <f t="shared" si="4"/>
        <v>420</v>
      </c>
      <c r="Q76" s="20">
        <f t="shared" si="4"/>
        <v>0</v>
      </c>
      <c r="R76" s="20">
        <f t="shared" si="4"/>
        <v>2535</v>
      </c>
      <c r="S76" s="25">
        <f t="shared" si="4"/>
        <v>5706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9"/>
    </row>
    <row r="78" spans="1:19">
      <c r="S78" s="9"/>
    </row>
    <row r="79" spans="1:19">
      <c r="S79" s="9"/>
    </row>
    <row r="80" spans="1:19">
      <c r="S80" s="9"/>
    </row>
    <row r="81" spans="19:19">
      <c r="S81" s="9"/>
    </row>
    <row r="82" spans="19:19">
      <c r="S82" s="9"/>
    </row>
    <row r="83" spans="19:19">
      <c r="S83" s="9"/>
    </row>
    <row r="84" spans="19:19">
      <c r="S84" s="9"/>
    </row>
    <row r="85" spans="19:19">
      <c r="S85" s="9"/>
    </row>
    <row r="86" spans="19:19">
      <c r="S86" s="9"/>
    </row>
    <row r="87" spans="19:19">
      <c r="S87" s="9"/>
    </row>
    <row r="88" spans="19:19">
      <c r="S88" s="9"/>
    </row>
    <row r="89" spans="19:19">
      <c r="S89" s="9"/>
    </row>
    <row r="90" spans="19:19">
      <c r="S90" s="9"/>
    </row>
    <row r="91" spans="19:19">
      <c r="S91" s="9"/>
    </row>
    <row r="92" spans="19:19">
      <c r="S92" s="9"/>
    </row>
    <row r="93" spans="19:19">
      <c r="S93" s="9"/>
    </row>
    <row r="94" spans="19:19">
      <c r="S94" s="9"/>
    </row>
    <row r="95" spans="19:19">
      <c r="S95" s="9"/>
    </row>
    <row r="96" spans="19:19">
      <c r="S96" s="9"/>
    </row>
    <row r="97" spans="19:19">
      <c r="S97" s="9"/>
    </row>
    <row r="98" spans="19:19">
      <c r="S98" s="9"/>
    </row>
    <row r="99" spans="19:19">
      <c r="S99" s="9"/>
    </row>
    <row r="100" spans="19:19">
      <c r="S100" s="9"/>
    </row>
    <row r="101" spans="19:19">
      <c r="S101" s="9"/>
    </row>
    <row r="102" spans="19:19">
      <c r="S102" s="9"/>
    </row>
    <row r="103" spans="19:19">
      <c r="S103" s="9"/>
    </row>
    <row r="104" spans="19:19">
      <c r="S104" s="9"/>
    </row>
    <row r="105" spans="19:19">
      <c r="S105" s="9"/>
    </row>
    <row r="106" spans="19:19">
      <c r="S106" s="9"/>
    </row>
    <row r="107" spans="19:19">
      <c r="S107" s="9"/>
    </row>
    <row r="108" spans="19:19">
      <c r="S108" s="9"/>
    </row>
    <row r="109" spans="19:19">
      <c r="S109" s="9"/>
    </row>
    <row r="110" spans="19:19">
      <c r="S110" s="9"/>
    </row>
    <row r="111" spans="19:19">
      <c r="S111" s="9"/>
    </row>
    <row r="112" spans="19:19">
      <c r="S112" s="9"/>
    </row>
    <row r="113" spans="19:19">
      <c r="S113" s="9"/>
    </row>
    <row r="114" spans="19:19">
      <c r="S114" s="9"/>
    </row>
    <row r="115" spans="19:19">
      <c r="S115" s="9"/>
    </row>
    <row r="116" spans="19:19">
      <c r="S116" s="9"/>
    </row>
    <row r="117" spans="19:19">
      <c r="S117" s="9"/>
    </row>
    <row r="118" spans="19:19">
      <c r="S118" s="9"/>
    </row>
    <row r="119" spans="19:19">
      <c r="S119" s="9"/>
    </row>
    <row r="120" spans="19:19">
      <c r="S120" s="9"/>
    </row>
    <row r="121" spans="19:19">
      <c r="S121" s="9"/>
    </row>
    <row r="122" spans="19:19">
      <c r="S122" s="9"/>
    </row>
    <row r="123" spans="19:19">
      <c r="S123" s="9"/>
    </row>
    <row r="124" spans="19:19">
      <c r="S124" s="9"/>
    </row>
    <row r="125" spans="19:19">
      <c r="S125" s="9"/>
    </row>
    <row r="126" spans="19:19">
      <c r="S126" s="9"/>
    </row>
    <row r="127" spans="19:19">
      <c r="S127" s="9"/>
    </row>
    <row r="128" spans="19:19">
      <c r="S128" s="9"/>
    </row>
    <row r="129" spans="19:19">
      <c r="S129" s="9"/>
    </row>
    <row r="130" spans="19:19">
      <c r="S130" s="9"/>
    </row>
    <row r="131" spans="19:19">
      <c r="S131" s="9"/>
    </row>
    <row r="132" spans="19:19">
      <c r="S132" s="9"/>
    </row>
    <row r="133" spans="19:19">
      <c r="S133" s="9"/>
    </row>
    <row r="134" spans="19:19">
      <c r="S134" s="9"/>
    </row>
    <row r="135" spans="19:19">
      <c r="S135" s="9"/>
    </row>
    <row r="136" spans="19:19">
      <c r="S136" s="9"/>
    </row>
    <row r="137" spans="19:19">
      <c r="S137" s="9"/>
    </row>
    <row r="138" spans="19:19">
      <c r="S138" s="9"/>
    </row>
    <row r="139" spans="19:19">
      <c r="S139" s="9"/>
    </row>
    <row r="140" spans="19:19">
      <c r="S140" s="9"/>
    </row>
    <row r="141" spans="19:19">
      <c r="S141" s="9"/>
    </row>
    <row r="142" spans="19:19">
      <c r="S142" s="9"/>
    </row>
    <row r="143" spans="19:19">
      <c r="S143" s="9"/>
    </row>
    <row r="144" spans="19:19">
      <c r="S144" s="9"/>
    </row>
    <row r="145" spans="19:19">
      <c r="S145" s="9"/>
    </row>
    <row r="146" spans="19:19">
      <c r="S146" s="9"/>
    </row>
    <row r="147" spans="19:19">
      <c r="S147" s="9"/>
    </row>
    <row r="148" spans="19:19">
      <c r="S148" s="9"/>
    </row>
    <row r="149" spans="19:19">
      <c r="S149" s="9"/>
    </row>
    <row r="150" spans="19:19">
      <c r="S150" s="9"/>
    </row>
    <row r="151" spans="19:19">
      <c r="S151" s="9"/>
    </row>
    <row r="152" spans="19:19">
      <c r="S152" s="9"/>
    </row>
    <row r="153" spans="19:19">
      <c r="S153" s="9"/>
    </row>
    <row r="154" spans="19:19">
      <c r="S154" s="9"/>
    </row>
    <row r="155" spans="19:19">
      <c r="S155" s="9"/>
    </row>
    <row r="156" spans="19:19">
      <c r="S156" s="9"/>
    </row>
    <row r="157" spans="19:19">
      <c r="S157" s="9"/>
    </row>
    <row r="158" spans="19:19">
      <c r="S158" s="9"/>
    </row>
    <row r="159" spans="19:19">
      <c r="S159" s="9"/>
    </row>
    <row r="160" spans="19:19">
      <c r="S160" s="9"/>
    </row>
    <row r="161" spans="19:19">
      <c r="S161" s="9"/>
    </row>
    <row r="162" spans="19:19">
      <c r="S162" s="9"/>
    </row>
    <row r="163" spans="19:19">
      <c r="S163" s="9"/>
    </row>
    <row r="164" spans="19:19">
      <c r="S164" s="9"/>
    </row>
    <row r="165" spans="19:19">
      <c r="S165" s="9"/>
    </row>
    <row r="166" spans="19:19">
      <c r="S166" s="9"/>
    </row>
    <row r="167" spans="19:19">
      <c r="S167" s="9"/>
    </row>
    <row r="168" spans="19:19">
      <c r="S168" s="9"/>
    </row>
    <row r="169" spans="19:19">
      <c r="S169" s="9"/>
    </row>
    <row r="170" spans="19:19">
      <c r="S170" s="9"/>
    </row>
    <row r="171" spans="19:19">
      <c r="S171" s="9"/>
    </row>
    <row r="172" spans="19:19">
      <c r="S172" s="9"/>
    </row>
    <row r="173" spans="19:19">
      <c r="S173" s="9"/>
    </row>
    <row r="174" spans="19:19">
      <c r="S174" s="9"/>
    </row>
    <row r="175" spans="19:19">
      <c r="S175" s="9"/>
    </row>
    <row r="176" spans="19:19">
      <c r="S176" s="9"/>
    </row>
    <row r="177" spans="19:19">
      <c r="S177" s="9"/>
    </row>
    <row r="178" spans="19:19">
      <c r="S178" s="9"/>
    </row>
    <row r="179" spans="19:19">
      <c r="S179" s="9"/>
    </row>
    <row r="180" spans="19:19">
      <c r="S180" s="9"/>
    </row>
    <row r="181" spans="19:19">
      <c r="S181" s="9"/>
    </row>
    <row r="182" spans="19:19">
      <c r="S182" s="9"/>
    </row>
    <row r="183" spans="19:19">
      <c r="S183" s="9"/>
    </row>
    <row r="184" spans="19:19">
      <c r="S184" s="9"/>
    </row>
    <row r="185" spans="19:19">
      <c r="S185" s="9"/>
    </row>
    <row r="186" spans="19:19">
      <c r="S186" s="9"/>
    </row>
    <row r="187" spans="19:19">
      <c r="S187" s="9"/>
    </row>
    <row r="188" spans="19:19">
      <c r="S188" s="9"/>
    </row>
    <row r="189" spans="19:19">
      <c r="S189" s="9"/>
    </row>
    <row r="190" spans="19:19">
      <c r="S190" s="9"/>
    </row>
    <row r="191" spans="19:19">
      <c r="S191" s="9"/>
    </row>
    <row r="192" spans="19:19">
      <c r="S192" s="9"/>
    </row>
    <row r="193" spans="19:19">
      <c r="S193" s="9"/>
    </row>
    <row r="194" spans="19:19">
      <c r="S194" s="9"/>
    </row>
    <row r="195" spans="19:19">
      <c r="S195" s="9"/>
    </row>
    <row r="196" spans="19:19">
      <c r="S196" s="9"/>
    </row>
    <row r="197" spans="19:19">
      <c r="S197" s="9"/>
    </row>
    <row r="198" spans="19:19">
      <c r="S198" s="9"/>
    </row>
    <row r="199" spans="19:19">
      <c r="S199" s="9"/>
    </row>
    <row r="200" spans="19:19">
      <c r="S200" s="9"/>
    </row>
    <row r="201" spans="19:19">
      <c r="S201" s="9"/>
    </row>
    <row r="202" spans="19:19">
      <c r="S202" s="9"/>
    </row>
    <row r="203" spans="19:19">
      <c r="S203" s="9"/>
    </row>
    <row r="204" spans="19:19">
      <c r="S204" s="9"/>
    </row>
    <row r="205" spans="19:19">
      <c r="S205" s="9"/>
    </row>
    <row r="206" spans="19:19">
      <c r="S206" s="9"/>
    </row>
    <row r="207" spans="19:19">
      <c r="S207" s="9"/>
    </row>
    <row r="208" spans="19:19">
      <c r="S208" s="9"/>
    </row>
    <row r="209" spans="19:19">
      <c r="S209" s="9"/>
    </row>
    <row r="210" spans="19:19">
      <c r="S210" s="9"/>
    </row>
    <row r="211" spans="19:19">
      <c r="S211" s="9"/>
    </row>
    <row r="212" spans="19:19">
      <c r="S212" s="9"/>
    </row>
    <row r="213" spans="19:19">
      <c r="S213" s="9"/>
    </row>
    <row r="214" spans="19:19">
      <c r="S214" s="9"/>
    </row>
    <row r="215" spans="19:19">
      <c r="S215" s="9"/>
    </row>
    <row r="216" spans="19:19">
      <c r="S216" s="9"/>
    </row>
    <row r="217" spans="19:19">
      <c r="S217" s="9"/>
    </row>
    <row r="218" spans="19:19">
      <c r="S218" s="9"/>
    </row>
    <row r="219" spans="19:19">
      <c r="S219" s="9"/>
    </row>
    <row r="220" spans="19:19">
      <c r="S220" s="9"/>
    </row>
    <row r="221" spans="19:19">
      <c r="S221" s="9"/>
    </row>
    <row r="222" spans="19:19">
      <c r="S222" s="9"/>
    </row>
    <row r="223" spans="19:19">
      <c r="S223" s="9"/>
    </row>
    <row r="224" spans="19:19">
      <c r="S224" s="9"/>
    </row>
    <row r="225" spans="19:19">
      <c r="S225" s="9"/>
    </row>
    <row r="226" spans="19:19">
      <c r="S226" s="9"/>
    </row>
    <row r="227" spans="19:19">
      <c r="S227" s="9"/>
    </row>
    <row r="228" spans="19:19">
      <c r="S228" s="9"/>
    </row>
    <row r="229" spans="19:19">
      <c r="S229" s="9"/>
    </row>
    <row r="230" spans="19:19">
      <c r="S230" s="9"/>
    </row>
    <row r="231" spans="19:19">
      <c r="S231" s="9"/>
    </row>
    <row r="232" spans="19:19">
      <c r="S232" s="9"/>
    </row>
    <row r="233" spans="19:19">
      <c r="S233" s="9"/>
    </row>
    <row r="234" spans="19:19">
      <c r="S234" s="9"/>
    </row>
    <row r="235" spans="19:19">
      <c r="S235" s="9"/>
    </row>
    <row r="236" spans="19:19">
      <c r="S236" s="9"/>
    </row>
    <row r="237" spans="19:19">
      <c r="S237" s="9"/>
    </row>
    <row r="238" spans="19:19">
      <c r="S238" s="9"/>
    </row>
    <row r="239" spans="19:19">
      <c r="S239" s="9"/>
    </row>
    <row r="240" spans="19:19">
      <c r="S240" s="9"/>
    </row>
    <row r="241" spans="19:19">
      <c r="S241" s="9"/>
    </row>
    <row r="242" spans="19:19">
      <c r="S242" s="9"/>
    </row>
    <row r="243" spans="19:19">
      <c r="S243" s="9"/>
    </row>
    <row r="244" spans="19:19">
      <c r="S244" s="9"/>
    </row>
    <row r="245" spans="19:19">
      <c r="S245" s="9"/>
    </row>
    <row r="246" spans="19:19">
      <c r="S246" s="9"/>
    </row>
    <row r="247" spans="19:19">
      <c r="S247" s="9"/>
    </row>
    <row r="248" spans="19:19">
      <c r="S248" s="9"/>
    </row>
    <row r="249" spans="19:19">
      <c r="S249" s="9"/>
    </row>
    <row r="250" spans="19:19">
      <c r="S250" s="9"/>
    </row>
    <row r="251" spans="19:19">
      <c r="S251" s="9"/>
    </row>
    <row r="252" spans="19:19">
      <c r="S252" s="9"/>
    </row>
    <row r="253" spans="19:19">
      <c r="S253" s="9"/>
    </row>
    <row r="254" spans="19:19">
      <c r="S254" s="9"/>
    </row>
    <row r="255" spans="19:19">
      <c r="S255" s="9"/>
    </row>
    <row r="256" spans="19:19">
      <c r="S256" s="9"/>
    </row>
    <row r="257" spans="19:19">
      <c r="S257" s="9"/>
    </row>
    <row r="258" spans="19:19">
      <c r="S258" s="9"/>
    </row>
    <row r="259" spans="19:19">
      <c r="S259" s="9"/>
    </row>
    <row r="260" spans="19:19">
      <c r="S260" s="9"/>
    </row>
    <row r="261" spans="19:19">
      <c r="S261" s="9"/>
    </row>
    <row r="262" spans="19:19">
      <c r="S262" s="9"/>
    </row>
    <row r="263" spans="19:19">
      <c r="S263" s="9"/>
    </row>
    <row r="264" spans="19:19">
      <c r="S264" s="9"/>
    </row>
    <row r="265" spans="19:19">
      <c r="S265" s="9"/>
    </row>
    <row r="266" spans="19:19">
      <c r="S266" s="9"/>
    </row>
    <row r="267" spans="19:19">
      <c r="S267" s="9"/>
    </row>
    <row r="268" spans="19:19">
      <c r="S268" s="9"/>
    </row>
    <row r="269" spans="19:19">
      <c r="S269" s="9"/>
    </row>
    <row r="270" spans="19:19">
      <c r="S270" s="9"/>
    </row>
    <row r="271" spans="19:19">
      <c r="S271" s="9"/>
    </row>
    <row r="272" spans="19:19">
      <c r="S272" s="9"/>
    </row>
    <row r="273" spans="19:19">
      <c r="S273" s="9"/>
    </row>
    <row r="274" spans="19:19">
      <c r="S274" s="9"/>
    </row>
    <row r="275" spans="19:19">
      <c r="S275" s="9"/>
    </row>
    <row r="276" spans="19:19">
      <c r="S276" s="9"/>
    </row>
    <row r="277" spans="19:19">
      <c r="S277" s="9"/>
    </row>
    <row r="278" spans="19:19">
      <c r="S278" s="9"/>
    </row>
    <row r="279" spans="19:19">
      <c r="S279" s="9"/>
    </row>
    <row r="280" spans="19:19">
      <c r="S280" s="9"/>
    </row>
    <row r="281" spans="19:19">
      <c r="S281" s="9"/>
    </row>
    <row r="282" spans="19:19">
      <c r="S282" s="9"/>
    </row>
    <row r="283" spans="19:19">
      <c r="S283" s="9"/>
    </row>
    <row r="284" spans="19:19">
      <c r="S284" s="9"/>
    </row>
    <row r="285" spans="19:19">
      <c r="S285" s="9"/>
    </row>
    <row r="286" spans="19:19">
      <c r="S286" s="9"/>
    </row>
    <row r="287" spans="19:19">
      <c r="S287" s="9"/>
    </row>
    <row r="288" spans="19:19">
      <c r="S288" s="9"/>
    </row>
    <row r="289" spans="19:19">
      <c r="S289" s="9"/>
    </row>
    <row r="290" spans="19:19">
      <c r="S290" s="9"/>
    </row>
    <row r="291" spans="19:19">
      <c r="S291" s="9"/>
    </row>
    <row r="292" spans="19:19">
      <c r="S292" s="9"/>
    </row>
    <row r="293" spans="19:19">
      <c r="S293" s="9"/>
    </row>
    <row r="294" spans="19:19">
      <c r="S294" s="9"/>
    </row>
    <row r="295" spans="19:19">
      <c r="S295" s="9"/>
    </row>
    <row r="296" spans="19:19">
      <c r="S296" s="9"/>
    </row>
    <row r="297" spans="19:19">
      <c r="S297" s="9"/>
    </row>
    <row r="298" spans="19:19">
      <c r="S298" s="9"/>
    </row>
    <row r="299" spans="19:19">
      <c r="S299" s="9"/>
    </row>
    <row r="300" spans="19:19">
      <c r="S300" s="9"/>
    </row>
    <row r="301" spans="19:19">
      <c r="S301" s="9"/>
    </row>
    <row r="302" spans="19:19">
      <c r="S302" s="9"/>
    </row>
    <row r="303" spans="19:19">
      <c r="S303" s="9"/>
    </row>
    <row r="304" spans="19:19">
      <c r="S304" s="9"/>
    </row>
    <row r="305" spans="19:19">
      <c r="S305" s="9"/>
    </row>
    <row r="306" spans="19:19">
      <c r="S306" s="9"/>
    </row>
    <row r="307" spans="19:19">
      <c r="S307" s="9"/>
    </row>
    <row r="308" spans="19:19">
      <c r="S308" s="9"/>
    </row>
    <row r="309" spans="19:19">
      <c r="S309" s="9"/>
    </row>
    <row r="310" spans="19:19">
      <c r="S310" s="9"/>
    </row>
    <row r="311" spans="19:19">
      <c r="S311" s="9"/>
    </row>
    <row r="312" spans="19:19">
      <c r="S312" s="9"/>
    </row>
    <row r="313" spans="19:19">
      <c r="S313" s="9"/>
    </row>
    <row r="314" spans="19:19">
      <c r="S314" s="9"/>
    </row>
    <row r="315" spans="19:19">
      <c r="S315" s="9"/>
    </row>
    <row r="316" spans="19:19">
      <c r="S316" s="9"/>
    </row>
    <row r="317" spans="19:19">
      <c r="S317" s="9"/>
    </row>
    <row r="318" spans="19:19">
      <c r="S318" s="9"/>
    </row>
    <row r="319" spans="19:19">
      <c r="S319" s="9"/>
    </row>
    <row r="320" spans="19:19">
      <c r="S320" s="9"/>
    </row>
    <row r="321" spans="19:19">
      <c r="S321" s="9"/>
    </row>
    <row r="322" spans="19:19">
      <c r="S322" s="9"/>
    </row>
    <row r="323" spans="19:19">
      <c r="S323" s="9"/>
    </row>
    <row r="324" spans="19:19">
      <c r="S324" s="9"/>
    </row>
    <row r="325" spans="19:19">
      <c r="S325" s="9"/>
    </row>
    <row r="326" spans="19:19">
      <c r="S326" s="9"/>
    </row>
    <row r="327" spans="19:19">
      <c r="S327" s="9"/>
    </row>
    <row r="328" spans="19:19">
      <c r="S328" s="9"/>
    </row>
    <row r="329" spans="19:19">
      <c r="S329" s="9"/>
    </row>
    <row r="330" spans="19:19">
      <c r="S330" s="9"/>
    </row>
    <row r="331" spans="19:19">
      <c r="S331" s="9"/>
    </row>
    <row r="332" spans="19:19">
      <c r="S332" s="9"/>
    </row>
    <row r="333" spans="19:19">
      <c r="S333" s="9"/>
    </row>
    <row r="334" spans="19:19">
      <c r="S334" s="9"/>
    </row>
    <row r="335" spans="19:19">
      <c r="S335" s="9"/>
    </row>
    <row r="336" spans="19:19">
      <c r="S336" s="9"/>
    </row>
    <row r="337" spans="19:19">
      <c r="S337" s="9"/>
    </row>
    <row r="338" spans="19:19">
      <c r="S338" s="9"/>
    </row>
    <row r="339" spans="19:19">
      <c r="S339" s="9"/>
    </row>
    <row r="340" spans="19:19">
      <c r="S340" s="9"/>
    </row>
    <row r="341" spans="19:19">
      <c r="S341" s="9"/>
    </row>
    <row r="342" spans="19:19">
      <c r="S342" s="9"/>
    </row>
    <row r="343" spans="19:19">
      <c r="S343" s="9"/>
    </row>
    <row r="344" spans="19:19">
      <c r="S344" s="9"/>
    </row>
    <row r="345" spans="19:19">
      <c r="S345" s="9"/>
    </row>
    <row r="346" spans="19:19">
      <c r="S346" s="9"/>
    </row>
    <row r="347" spans="19:19">
      <c r="S347" s="9"/>
    </row>
    <row r="348" spans="19:19">
      <c r="S348" s="9"/>
    </row>
    <row r="349" spans="19:19">
      <c r="S349" s="9"/>
    </row>
    <row r="350" spans="19:19">
      <c r="S350" s="9"/>
    </row>
    <row r="351" spans="19:19">
      <c r="S351" s="9"/>
    </row>
    <row r="352" spans="19:19">
      <c r="S352" s="9"/>
    </row>
    <row r="353" spans="19:19">
      <c r="S353" s="9"/>
    </row>
    <row r="354" spans="19:19">
      <c r="S354" s="9"/>
    </row>
    <row r="355" spans="19:19">
      <c r="S355" s="9"/>
    </row>
    <row r="356" spans="19:19">
      <c r="S356" s="9"/>
    </row>
    <row r="357" spans="19:19">
      <c r="S357" s="9"/>
    </row>
    <row r="358" spans="19:19">
      <c r="S358" s="9"/>
    </row>
    <row r="359" spans="19:19">
      <c r="S359" s="9"/>
    </row>
    <row r="360" spans="19:19">
      <c r="S360" s="9"/>
    </row>
    <row r="361" spans="19:19">
      <c r="S361" s="9"/>
    </row>
    <row r="362" spans="19:19">
      <c r="S362" s="9"/>
    </row>
    <row r="363" spans="19:19">
      <c r="S363" s="9"/>
    </row>
    <row r="364" spans="19:19">
      <c r="S364" s="9"/>
    </row>
    <row r="365" spans="19:19">
      <c r="S365" s="9"/>
    </row>
    <row r="366" spans="19:19">
      <c r="S366" s="9"/>
    </row>
    <row r="367" spans="19:19">
      <c r="S367" s="9"/>
    </row>
    <row r="368" spans="19:19">
      <c r="S368" s="9"/>
    </row>
    <row r="369" spans="19:19">
      <c r="S369" s="9"/>
    </row>
    <row r="370" spans="19:19">
      <c r="S370" s="9"/>
    </row>
    <row r="371" spans="19:19">
      <c r="S371" s="9"/>
    </row>
    <row r="372" spans="19:19">
      <c r="S372" s="9"/>
    </row>
    <row r="373" spans="19:19">
      <c r="S373" s="9"/>
    </row>
    <row r="374" spans="19:19">
      <c r="S374" s="9"/>
    </row>
    <row r="375" spans="19:19">
      <c r="S375" s="9"/>
    </row>
    <row r="376" spans="19:19">
      <c r="S376" s="9"/>
    </row>
    <row r="377" spans="19:19">
      <c r="S377" s="9"/>
    </row>
    <row r="378" spans="19:19">
      <c r="S378" s="9"/>
    </row>
    <row r="379" spans="19:19">
      <c r="S379" s="9"/>
    </row>
    <row r="380" spans="19:19">
      <c r="S380" s="9"/>
    </row>
    <row r="381" spans="19:19">
      <c r="S381" s="9"/>
    </row>
    <row r="382" spans="19:19">
      <c r="S382" s="9"/>
    </row>
    <row r="383" spans="19:19">
      <c r="S383" s="9"/>
    </row>
    <row r="384" spans="19:19">
      <c r="S384" s="9"/>
    </row>
    <row r="385" spans="19:19">
      <c r="S385" s="9"/>
    </row>
    <row r="386" spans="19:19">
      <c r="S386" s="9"/>
    </row>
    <row r="387" spans="19:19">
      <c r="S387" s="9"/>
    </row>
    <row r="388" spans="19:19">
      <c r="S388" s="9"/>
    </row>
    <row r="389" spans="19:19">
      <c r="S389" s="9"/>
    </row>
    <row r="390" spans="19:19">
      <c r="S390" s="9"/>
    </row>
    <row r="391" spans="19:19">
      <c r="S391" s="9"/>
    </row>
    <row r="392" spans="19:19">
      <c r="S392" s="9"/>
    </row>
    <row r="393" spans="19:19">
      <c r="S393" s="9"/>
    </row>
    <row r="394" spans="19:19">
      <c r="S394" s="9"/>
    </row>
    <row r="395" spans="19:19">
      <c r="S395" s="9"/>
    </row>
    <row r="396" spans="19:19">
      <c r="S396" s="9"/>
    </row>
    <row r="397" spans="19:19">
      <c r="S397" s="9"/>
    </row>
    <row r="398" spans="19:19">
      <c r="S398" s="9"/>
    </row>
    <row r="399" spans="19:19">
      <c r="S399" s="9"/>
    </row>
    <row r="400" spans="19:19">
      <c r="S400" s="9"/>
    </row>
    <row r="401" spans="19:19">
      <c r="S401" s="9"/>
    </row>
    <row r="402" spans="19:19">
      <c r="S402" s="9"/>
    </row>
    <row r="403" spans="19:19">
      <c r="S403" s="9"/>
    </row>
    <row r="404" spans="19:19">
      <c r="S404" s="9"/>
    </row>
    <row r="405" spans="19:19">
      <c r="S405" s="9"/>
    </row>
    <row r="406" spans="19:19">
      <c r="S406" s="9"/>
    </row>
    <row r="407" spans="19:19">
      <c r="S407" s="9"/>
    </row>
    <row r="408" spans="19:19">
      <c r="S408" s="9"/>
    </row>
    <row r="409" spans="19:19">
      <c r="S409" s="9"/>
    </row>
    <row r="410" spans="19:19">
      <c r="S410" s="9"/>
    </row>
    <row r="411" spans="19:19">
      <c r="S411" s="9"/>
    </row>
    <row r="412" spans="19:19">
      <c r="S412" s="9"/>
    </row>
    <row r="413" spans="19:19">
      <c r="S413" s="9"/>
    </row>
    <row r="414" spans="19:19">
      <c r="S414" s="9"/>
    </row>
    <row r="415" spans="19:19">
      <c r="S415" s="9"/>
    </row>
    <row r="416" spans="19:19">
      <c r="S416" s="9"/>
    </row>
    <row r="417" spans="19:19">
      <c r="S417" s="9"/>
    </row>
    <row r="418" spans="19:19">
      <c r="S418" s="9"/>
    </row>
    <row r="419" spans="19:19">
      <c r="S419" s="9"/>
    </row>
    <row r="420" spans="19:19">
      <c r="S420" s="9"/>
    </row>
    <row r="421" spans="19:19">
      <c r="S421" s="9"/>
    </row>
    <row r="422" spans="19:19">
      <c r="S422" s="9"/>
    </row>
    <row r="423" spans="19:19">
      <c r="S423" s="9"/>
    </row>
    <row r="424" spans="19:19">
      <c r="S424" s="9"/>
    </row>
    <row r="425" spans="19:19">
      <c r="S425" s="9"/>
    </row>
    <row r="426" spans="19:19">
      <c r="S426" s="9"/>
    </row>
    <row r="427" spans="19:19">
      <c r="S427" s="9"/>
    </row>
    <row r="428" spans="19:19">
      <c r="S428" s="9"/>
    </row>
    <row r="429" spans="19:19">
      <c r="S429" s="9"/>
    </row>
    <row r="430" spans="19:19">
      <c r="S430" s="9"/>
    </row>
    <row r="431" spans="19:19">
      <c r="S431" s="9"/>
    </row>
    <row r="432" spans="19:19">
      <c r="S432" s="9"/>
    </row>
    <row r="433" spans="19:19">
      <c r="S433" s="9"/>
    </row>
    <row r="434" spans="19:19">
      <c r="S434" s="9"/>
    </row>
    <row r="435" spans="19:19">
      <c r="S435" s="9"/>
    </row>
    <row r="436" spans="19:19">
      <c r="S436" s="9"/>
    </row>
    <row r="437" spans="19:19">
      <c r="S437" s="9"/>
    </row>
    <row r="438" spans="19:19">
      <c r="S438" s="9"/>
    </row>
    <row r="439" spans="19:19">
      <c r="S439" s="9"/>
    </row>
    <row r="440" spans="19:19">
      <c r="S440" s="9"/>
    </row>
    <row r="441" spans="19:19">
      <c r="S441" s="9"/>
    </row>
    <row r="442" spans="19:19">
      <c r="S442" s="9"/>
    </row>
    <row r="443" spans="19:19">
      <c r="S443" s="9"/>
    </row>
    <row r="444" spans="19:19">
      <c r="S444" s="9"/>
    </row>
    <row r="445" spans="19:19">
      <c r="S445" s="9"/>
    </row>
    <row r="446" spans="19:19">
      <c r="S446" s="9"/>
    </row>
    <row r="447" spans="19:19">
      <c r="S447" s="9"/>
    </row>
    <row r="448" spans="19:19">
      <c r="S448" s="9"/>
    </row>
    <row r="449" spans="19:19">
      <c r="S449" s="9"/>
    </row>
    <row r="450" spans="19:19">
      <c r="S450" s="9"/>
    </row>
    <row r="451" spans="19:19">
      <c r="S451" s="9"/>
    </row>
    <row r="452" spans="19:19">
      <c r="S452" s="9"/>
    </row>
    <row r="453" spans="19:19">
      <c r="S453" s="9"/>
    </row>
    <row r="454" spans="19:19">
      <c r="S454" s="9"/>
    </row>
    <row r="455" spans="19:19">
      <c r="S455" s="9"/>
    </row>
    <row r="456" spans="19:19">
      <c r="S456" s="9"/>
    </row>
    <row r="457" spans="19:19">
      <c r="S457" s="9"/>
    </row>
    <row r="458" spans="19:19">
      <c r="S458" s="9"/>
    </row>
    <row r="459" spans="19:19">
      <c r="S459" s="9"/>
    </row>
    <row r="460" spans="19:19">
      <c r="S460" s="9"/>
    </row>
    <row r="461" spans="19:19">
      <c r="S461" s="9"/>
    </row>
    <row r="462" spans="19:19">
      <c r="S462" s="9"/>
    </row>
    <row r="463" spans="19:19">
      <c r="S463" s="9"/>
    </row>
    <row r="464" spans="19:19">
      <c r="S464" s="9"/>
    </row>
    <row r="465" spans="19:19">
      <c r="S465" s="9"/>
    </row>
    <row r="466" spans="19:19">
      <c r="S466" s="9"/>
    </row>
    <row r="467" spans="19:19">
      <c r="S467" s="9"/>
    </row>
    <row r="468" spans="19:19">
      <c r="S468" s="9"/>
    </row>
    <row r="469" spans="19:19">
      <c r="S469" s="9"/>
    </row>
    <row r="470" spans="19:19">
      <c r="S470" s="9"/>
    </row>
    <row r="471" spans="19:19">
      <c r="S471" s="9"/>
    </row>
    <row r="472" spans="19:19">
      <c r="S472" s="9"/>
    </row>
    <row r="473" spans="19:19">
      <c r="S473" s="9"/>
    </row>
    <row r="474" spans="19:19">
      <c r="S474" s="9"/>
    </row>
    <row r="475" spans="19:19">
      <c r="S475" s="9"/>
    </row>
    <row r="476" spans="19:19">
      <c r="S476" s="9"/>
    </row>
    <row r="477" spans="19:19">
      <c r="S477" s="9"/>
    </row>
    <row r="478" spans="19:19">
      <c r="S478" s="9"/>
    </row>
    <row r="479" spans="19:19">
      <c r="S479" s="9"/>
    </row>
    <row r="480" spans="19:19">
      <c r="S480" s="9"/>
    </row>
    <row r="481" spans="19:19">
      <c r="S481" s="9"/>
    </row>
    <row r="482" spans="19:19">
      <c r="S482" s="9"/>
    </row>
    <row r="483" spans="19:19">
      <c r="S483" s="9"/>
    </row>
    <row r="484" spans="19:19">
      <c r="S484" s="9"/>
    </row>
    <row r="485" spans="19:19">
      <c r="S485" s="9"/>
    </row>
    <row r="486" spans="19:19">
      <c r="S486" s="9"/>
    </row>
    <row r="487" spans="19:19">
      <c r="S487" s="9"/>
    </row>
    <row r="488" spans="19:19">
      <c r="S488" s="9"/>
    </row>
    <row r="489" spans="19:19">
      <c r="S489" s="9"/>
    </row>
    <row r="490" spans="19:19">
      <c r="S490" s="9"/>
    </row>
    <row r="491" spans="19:19">
      <c r="S491" s="9"/>
    </row>
    <row r="492" spans="19:19">
      <c r="S492" s="9"/>
    </row>
    <row r="493" spans="19:19">
      <c r="S493" s="9"/>
    </row>
    <row r="494" spans="19:19">
      <c r="S494" s="9"/>
    </row>
    <row r="495" spans="19:19">
      <c r="S495" s="9"/>
    </row>
    <row r="496" spans="19:19">
      <c r="S496" s="9"/>
    </row>
    <row r="497" spans="19:19">
      <c r="S497" s="9"/>
    </row>
    <row r="498" spans="19:19">
      <c r="S498" s="9"/>
    </row>
    <row r="499" spans="19:19">
      <c r="S499" s="9"/>
    </row>
    <row r="500" spans="19:19">
      <c r="S500" s="9"/>
    </row>
    <row r="501" spans="19:19">
      <c r="S501" s="9"/>
    </row>
    <row r="502" spans="19:19">
      <c r="S502" s="9"/>
    </row>
    <row r="503" spans="19:19">
      <c r="S503" s="9"/>
    </row>
    <row r="504" spans="19:19">
      <c r="S504" s="9"/>
    </row>
    <row r="505" spans="19:19">
      <c r="S505" s="9"/>
    </row>
    <row r="506" spans="19:19">
      <c r="S506" s="9"/>
    </row>
    <row r="507" spans="19:19">
      <c r="S507" s="9"/>
    </row>
    <row r="508" spans="19:19">
      <c r="S508" s="9"/>
    </row>
    <row r="509" spans="19:19">
      <c r="S509" s="9"/>
    </row>
    <row r="510" spans="19:19">
      <c r="S510" s="9"/>
    </row>
    <row r="511" spans="19:19">
      <c r="S511" s="9"/>
    </row>
    <row r="512" spans="19:19">
      <c r="S512" s="9"/>
    </row>
    <row r="513" spans="19:19">
      <c r="S513" s="9"/>
    </row>
    <row r="514" spans="19:19">
      <c r="S514" s="9"/>
    </row>
    <row r="515" spans="19:19">
      <c r="S515" s="9"/>
    </row>
    <row r="516" spans="19:19">
      <c r="S516" s="9"/>
    </row>
    <row r="517" spans="19:19">
      <c r="S517" s="9"/>
    </row>
    <row r="518" spans="19:19">
      <c r="S518" s="9"/>
    </row>
    <row r="519" spans="19:19">
      <c r="S519" s="9"/>
    </row>
    <row r="520" spans="19:19">
      <c r="S520" s="9"/>
    </row>
    <row r="521" spans="19:19">
      <c r="S521" s="9"/>
    </row>
    <row r="522" spans="19:19">
      <c r="S522" s="9"/>
    </row>
    <row r="523" spans="19:19">
      <c r="S523" s="9"/>
    </row>
    <row r="524" spans="19:19">
      <c r="S524" s="9"/>
    </row>
    <row r="525" spans="19:19">
      <c r="S525" s="9"/>
    </row>
    <row r="526" spans="19:19">
      <c r="S526" s="9"/>
    </row>
    <row r="527" spans="19:19">
      <c r="S527" s="9"/>
    </row>
    <row r="528" spans="19:19">
      <c r="S528" s="9"/>
    </row>
    <row r="529" spans="19:19">
      <c r="S529" s="9"/>
    </row>
    <row r="530" spans="19:19">
      <c r="S530" s="9"/>
    </row>
    <row r="531" spans="19:19">
      <c r="S531" s="9"/>
    </row>
    <row r="532" spans="19:19">
      <c r="S532" s="9"/>
    </row>
    <row r="533" spans="19:19">
      <c r="S533" s="9"/>
    </row>
    <row r="534" spans="19:19">
      <c r="S534" s="9"/>
    </row>
    <row r="535" spans="19:19">
      <c r="S535" s="9"/>
    </row>
    <row r="536" spans="19:19">
      <c r="S536" s="9"/>
    </row>
    <row r="537" spans="19:19">
      <c r="S537" s="9"/>
    </row>
    <row r="538" spans="19:19">
      <c r="S538" s="9"/>
    </row>
    <row r="539" spans="19:19">
      <c r="S539" s="9"/>
    </row>
    <row r="540" spans="19:19">
      <c r="S540" s="9"/>
    </row>
    <row r="541" spans="19:19">
      <c r="S541" s="9"/>
    </row>
    <row r="542" spans="19:19">
      <c r="S542" s="9"/>
    </row>
    <row r="543" spans="19:19">
      <c r="S543" s="9"/>
    </row>
    <row r="544" spans="19:19">
      <c r="S544" s="9"/>
    </row>
    <row r="545" spans="19:19">
      <c r="S545" s="9"/>
    </row>
    <row r="546" spans="19:19">
      <c r="S546" s="9"/>
    </row>
    <row r="547" spans="19:19">
      <c r="S547" s="9"/>
    </row>
    <row r="548" spans="19:19">
      <c r="S548" s="9"/>
    </row>
    <row r="549" spans="19:19">
      <c r="S549" s="9"/>
    </row>
    <row r="550" spans="19:19">
      <c r="S550" s="9"/>
    </row>
    <row r="551" spans="19:19">
      <c r="S551" s="9"/>
    </row>
    <row r="552" spans="19:19">
      <c r="S552" s="9"/>
    </row>
    <row r="553" spans="19:19">
      <c r="S553" s="9"/>
    </row>
    <row r="554" spans="19:19">
      <c r="S554" s="9"/>
    </row>
    <row r="555" spans="19:19">
      <c r="S555" s="9"/>
    </row>
    <row r="556" spans="19:19">
      <c r="S556" s="9"/>
    </row>
    <row r="557" spans="19:19">
      <c r="S557" s="9"/>
    </row>
    <row r="558" spans="19:19">
      <c r="S558" s="9"/>
    </row>
    <row r="559" spans="19:19">
      <c r="S559" s="9"/>
    </row>
    <row r="560" spans="19:19">
      <c r="S560" s="9"/>
    </row>
    <row r="561" spans="19:19">
      <c r="S561" s="9"/>
    </row>
    <row r="562" spans="19:19">
      <c r="S562" s="9"/>
    </row>
    <row r="563" spans="19:19">
      <c r="S563" s="9"/>
    </row>
    <row r="564" spans="19:19">
      <c r="S564" s="9"/>
    </row>
    <row r="565" spans="19:19">
      <c r="S565" s="9"/>
    </row>
    <row r="566" spans="19:19">
      <c r="S566" s="9"/>
    </row>
    <row r="567" spans="19:19">
      <c r="S567" s="9"/>
    </row>
    <row r="568" spans="19:19">
      <c r="S568" s="9"/>
    </row>
    <row r="569" spans="19:19">
      <c r="S569" s="9"/>
    </row>
    <row r="570" spans="19:19">
      <c r="S570" s="9"/>
    </row>
    <row r="571" spans="19:19">
      <c r="S571" s="9"/>
    </row>
    <row r="572" spans="19:19">
      <c r="S572" s="9"/>
    </row>
    <row r="573" spans="19:19">
      <c r="S573" s="9"/>
    </row>
    <row r="574" spans="19:19">
      <c r="S574" s="9"/>
    </row>
    <row r="575" spans="19:19">
      <c r="S575" s="9"/>
    </row>
    <row r="576" spans="19:19">
      <c r="S576" s="9"/>
    </row>
    <row r="577" spans="19:19">
      <c r="S577" s="9"/>
    </row>
    <row r="578" spans="19:19">
      <c r="S578" s="9"/>
    </row>
    <row r="579" spans="19:19">
      <c r="S579" s="9"/>
    </row>
    <row r="580" spans="19:19">
      <c r="S580" s="9"/>
    </row>
    <row r="581" spans="19:19">
      <c r="S581" s="9"/>
    </row>
    <row r="582" spans="19:19">
      <c r="S582" s="9"/>
    </row>
    <row r="583" spans="19:19">
      <c r="S583" s="9"/>
    </row>
    <row r="584" spans="19:19">
      <c r="S584" s="9"/>
    </row>
    <row r="585" spans="19:19">
      <c r="S585" s="9"/>
    </row>
    <row r="586" spans="19:19">
      <c r="S586" s="9"/>
    </row>
    <row r="587" spans="19:19">
      <c r="S587" s="9"/>
    </row>
    <row r="588" spans="19:19">
      <c r="S588" s="9"/>
    </row>
    <row r="589" spans="19:19">
      <c r="S589" s="9"/>
    </row>
    <row r="590" spans="19:19">
      <c r="S590" s="9"/>
    </row>
    <row r="591" spans="19:19">
      <c r="S591" s="9"/>
    </row>
    <row r="592" spans="19:19">
      <c r="S592" s="9"/>
    </row>
    <row r="593" spans="19:19">
      <c r="S593" s="9"/>
    </row>
    <row r="594" spans="19:19">
      <c r="S594" s="9"/>
    </row>
    <row r="595" spans="19:19">
      <c r="S595" s="9"/>
    </row>
    <row r="596" spans="19:19">
      <c r="S596" s="9"/>
    </row>
    <row r="597" spans="19:19">
      <c r="S597" s="9"/>
    </row>
    <row r="598" spans="19:19">
      <c r="S598" s="9"/>
    </row>
    <row r="599" spans="19:19">
      <c r="S599" s="9"/>
    </row>
    <row r="600" spans="19:19">
      <c r="S600" s="9"/>
    </row>
    <row r="601" spans="19:19">
      <c r="S601" s="9"/>
    </row>
    <row r="602" spans="19:19">
      <c r="S602" s="9"/>
    </row>
    <row r="603" spans="19:19">
      <c r="S603" s="9"/>
    </row>
    <row r="604" spans="19:19">
      <c r="S604" s="9"/>
    </row>
    <row r="605" spans="19:19">
      <c r="S605" s="9"/>
    </row>
    <row r="606" spans="19:19">
      <c r="S606" s="9"/>
    </row>
    <row r="607" spans="19:19">
      <c r="S607" s="9"/>
    </row>
    <row r="608" spans="19:19">
      <c r="S608" s="9"/>
    </row>
    <row r="609" spans="19:19">
      <c r="S609" s="9"/>
    </row>
    <row r="610" spans="19:19">
      <c r="S610" s="9"/>
    </row>
    <row r="611" spans="19:19">
      <c r="S611" s="9"/>
    </row>
    <row r="612" spans="19:19">
      <c r="S612" s="9"/>
    </row>
    <row r="613" spans="19:19">
      <c r="S613" s="9"/>
    </row>
    <row r="614" spans="19:19">
      <c r="S614" s="9"/>
    </row>
    <row r="615" spans="19:19">
      <c r="S615" s="9"/>
    </row>
    <row r="616" spans="19:19">
      <c r="S616" s="9"/>
    </row>
    <row r="617" spans="19:19">
      <c r="S617" s="9"/>
    </row>
    <row r="618" spans="19:19">
      <c r="S618" s="9"/>
    </row>
    <row r="619" spans="19:19">
      <c r="S619" s="9"/>
    </row>
    <row r="620" spans="19:19">
      <c r="S620" s="9"/>
    </row>
    <row r="621" spans="19:19">
      <c r="S621" s="9"/>
    </row>
    <row r="622" spans="19:19">
      <c r="S622" s="9"/>
    </row>
    <row r="623" spans="19:19">
      <c r="S623" s="9"/>
    </row>
    <row r="624" spans="19:19">
      <c r="S624" s="9"/>
    </row>
    <row r="625" spans="19:19">
      <c r="S625" s="9"/>
    </row>
    <row r="626" spans="19:19">
      <c r="S626" s="9"/>
    </row>
    <row r="627" spans="19:19">
      <c r="S627" s="9"/>
    </row>
    <row r="628" spans="19:19">
      <c r="S628" s="9"/>
    </row>
    <row r="629" spans="19:19">
      <c r="S629" s="9"/>
    </row>
    <row r="630" spans="19:19">
      <c r="S630" s="9"/>
    </row>
    <row r="631" spans="19:19">
      <c r="S631" s="9"/>
    </row>
    <row r="632" spans="19:19">
      <c r="S632" s="9"/>
    </row>
    <row r="633" spans="19:19">
      <c r="S633" s="9"/>
    </row>
    <row r="634" spans="19:19">
      <c r="S634" s="9"/>
    </row>
    <row r="635" spans="19:19">
      <c r="S635" s="9"/>
    </row>
    <row r="636" spans="19:19">
      <c r="S636" s="9"/>
    </row>
    <row r="637" spans="19:19">
      <c r="S637" s="9"/>
    </row>
    <row r="638" spans="19:19">
      <c r="S638" s="9"/>
    </row>
    <row r="639" spans="19:19">
      <c r="S639" s="9"/>
    </row>
    <row r="640" spans="19:19">
      <c r="S640" s="9"/>
    </row>
    <row r="641" spans="19:19">
      <c r="S641" s="9"/>
    </row>
    <row r="642" spans="19:19">
      <c r="S642" s="9"/>
    </row>
    <row r="643" spans="19:19">
      <c r="S643" s="9"/>
    </row>
    <row r="644" spans="19:19">
      <c r="S644" s="9"/>
    </row>
    <row r="645" spans="19:19">
      <c r="S645" s="9"/>
    </row>
    <row r="646" spans="19:19">
      <c r="S646" s="9"/>
    </row>
    <row r="647" spans="19:19">
      <c r="S647" s="9"/>
    </row>
    <row r="648" spans="19:19">
      <c r="S648" s="9"/>
    </row>
    <row r="649" spans="19:19">
      <c r="S649" s="9"/>
    </row>
    <row r="650" spans="19:19">
      <c r="S650" s="9"/>
    </row>
    <row r="651" spans="19:19">
      <c r="S651" s="9"/>
    </row>
    <row r="652" spans="19:19">
      <c r="S652" s="9"/>
    </row>
    <row r="653" spans="19:19">
      <c r="S653" s="9"/>
    </row>
    <row r="654" spans="19:19">
      <c r="S654" s="9"/>
    </row>
    <row r="655" spans="19:19">
      <c r="S655" s="9"/>
    </row>
    <row r="656" spans="19:19">
      <c r="S656" s="9"/>
    </row>
    <row r="657" spans="19:19">
      <c r="S657" s="9"/>
    </row>
    <row r="658" spans="19:19">
      <c r="S658" s="9"/>
    </row>
    <row r="659" spans="19:19">
      <c r="S659" s="9"/>
    </row>
    <row r="660" spans="19:19">
      <c r="S660" s="9"/>
    </row>
    <row r="661" spans="19:19">
      <c r="S661" s="9"/>
    </row>
    <row r="662" spans="19:19">
      <c r="S662" s="9"/>
    </row>
    <row r="663" spans="19:19">
      <c r="S663" s="9"/>
    </row>
    <row r="664" spans="19:19">
      <c r="S664" s="9"/>
    </row>
    <row r="665" spans="19:19">
      <c r="S665" s="9"/>
    </row>
    <row r="666" spans="19:19">
      <c r="S666" s="9"/>
    </row>
    <row r="667" spans="19:19">
      <c r="S667" s="9"/>
    </row>
    <row r="668" spans="19:19">
      <c r="S668" s="9"/>
    </row>
    <row r="669" spans="19:19">
      <c r="S669" s="9"/>
    </row>
    <row r="670" spans="19:19">
      <c r="S670" s="9"/>
    </row>
    <row r="671" spans="19:19">
      <c r="S671" s="9"/>
    </row>
    <row r="672" spans="19:19">
      <c r="S672" s="9"/>
    </row>
    <row r="673" spans="19:19">
      <c r="S673" s="9"/>
    </row>
    <row r="674" spans="19:19">
      <c r="S674" s="9"/>
    </row>
    <row r="675" spans="19:19">
      <c r="S675" s="9"/>
    </row>
    <row r="676" spans="19:19">
      <c r="S676" s="9"/>
    </row>
    <row r="677" spans="19:19">
      <c r="S677" s="9"/>
    </row>
    <row r="678" spans="19:19">
      <c r="S678" s="9"/>
    </row>
    <row r="679" spans="19:19">
      <c r="S679" s="9"/>
    </row>
    <row r="680" spans="19:19">
      <c r="S680" s="9"/>
    </row>
    <row r="681" spans="19:19">
      <c r="S681" s="9"/>
    </row>
    <row r="682" spans="19:19">
      <c r="S682" s="9"/>
    </row>
    <row r="683" spans="19:19">
      <c r="S683" s="9"/>
    </row>
    <row r="684" spans="19:19">
      <c r="S684" s="9"/>
    </row>
    <row r="685" spans="19:19">
      <c r="S685" s="9"/>
    </row>
    <row r="686" spans="19:19">
      <c r="S686" s="9"/>
    </row>
    <row r="687" spans="19:19">
      <c r="S687" s="9"/>
    </row>
    <row r="688" spans="19:19">
      <c r="S688" s="9"/>
    </row>
    <row r="689" spans="19:19">
      <c r="S689" s="9"/>
    </row>
    <row r="690" spans="19:19">
      <c r="S690" s="9"/>
    </row>
    <row r="691" spans="19:19">
      <c r="S691" s="9"/>
    </row>
    <row r="692" spans="19:19">
      <c r="S692" s="9"/>
    </row>
    <row r="693" spans="19:19">
      <c r="S693" s="9"/>
    </row>
    <row r="694" spans="19:19">
      <c r="S694" s="9"/>
    </row>
    <row r="695" spans="19:19">
      <c r="S695" s="9"/>
    </row>
    <row r="696" spans="19:19">
      <c r="S696" s="9"/>
    </row>
    <row r="697" spans="19:19">
      <c r="S697" s="9"/>
    </row>
    <row r="698" spans="19:19">
      <c r="S698" s="9"/>
    </row>
    <row r="699" spans="19:19">
      <c r="S699" s="9"/>
    </row>
    <row r="700" spans="19:19">
      <c r="S700" s="9"/>
    </row>
    <row r="701" spans="19:19">
      <c r="S701" s="9"/>
    </row>
    <row r="702" spans="19:19">
      <c r="S702" s="9"/>
    </row>
    <row r="703" spans="19:19">
      <c r="S703" s="9"/>
    </row>
    <row r="704" spans="19:19">
      <c r="S704" s="9"/>
    </row>
    <row r="705" spans="19:19">
      <c r="S705" s="9"/>
    </row>
    <row r="706" spans="19:19">
      <c r="S706" s="9"/>
    </row>
    <row r="707" spans="19:19">
      <c r="S707" s="9"/>
    </row>
    <row r="708" spans="19:19">
      <c r="S708" s="9"/>
    </row>
    <row r="709" spans="19:19">
      <c r="S709" s="9"/>
    </row>
    <row r="710" spans="19:19">
      <c r="S710" s="9"/>
    </row>
    <row r="711" spans="19:19">
      <c r="S711" s="9"/>
    </row>
    <row r="712" spans="19:19">
      <c r="S712" s="9"/>
    </row>
    <row r="713" spans="19:19">
      <c r="S713" s="9"/>
    </row>
    <row r="714" spans="19:19">
      <c r="S714" s="9"/>
    </row>
    <row r="715" spans="19:19">
      <c r="S715" s="9"/>
    </row>
    <row r="716" spans="19:19">
      <c r="S716" s="9"/>
    </row>
    <row r="717" spans="19:19">
      <c r="S717" s="9"/>
    </row>
    <row r="718" spans="19:19">
      <c r="S718" s="9"/>
    </row>
    <row r="719" spans="19:19">
      <c r="S719" s="9"/>
    </row>
    <row r="720" spans="19:19">
      <c r="S720" s="9"/>
    </row>
    <row r="721" spans="19:19">
      <c r="S721" s="9"/>
    </row>
    <row r="722" spans="19:19">
      <c r="S722" s="9"/>
    </row>
    <row r="723" spans="19:19">
      <c r="S723" s="9"/>
    </row>
    <row r="724" spans="19:19">
      <c r="S724" s="9"/>
    </row>
    <row r="725" spans="19:19">
      <c r="S725" s="9"/>
    </row>
    <row r="726" spans="19:19">
      <c r="S726" s="9"/>
    </row>
    <row r="727" spans="19:19">
      <c r="S727" s="9"/>
    </row>
    <row r="728" spans="19:19">
      <c r="S728" s="9"/>
    </row>
    <row r="729" spans="19:19">
      <c r="S729" s="9"/>
    </row>
    <row r="730" spans="19:19">
      <c r="S730" s="9"/>
    </row>
    <row r="731" spans="19:19">
      <c r="S731" s="9"/>
    </row>
    <row r="732" spans="19:19">
      <c r="S732" s="9"/>
    </row>
    <row r="733" spans="19:19">
      <c r="S733" s="9"/>
    </row>
    <row r="734" spans="19:19">
      <c r="S734" s="9"/>
    </row>
    <row r="735" spans="19:19">
      <c r="S735" s="9"/>
    </row>
    <row r="736" spans="19:19">
      <c r="S736" s="9"/>
    </row>
    <row r="737" spans="19:19">
      <c r="S737" s="9"/>
    </row>
    <row r="738" spans="19:19">
      <c r="S738" s="9"/>
    </row>
    <row r="739" spans="19:19">
      <c r="S739" s="9"/>
    </row>
    <row r="740" spans="19:19">
      <c r="S740" s="9"/>
    </row>
    <row r="741" spans="19:19">
      <c r="S741" s="9"/>
    </row>
    <row r="742" spans="19:19">
      <c r="S742" s="9"/>
    </row>
    <row r="743" spans="19:19">
      <c r="S743" s="9"/>
    </row>
    <row r="744" spans="19:19">
      <c r="S744" s="9"/>
    </row>
    <row r="745" spans="19:19">
      <c r="S745" s="9"/>
    </row>
    <row r="746" spans="19:19">
      <c r="S746" s="9"/>
    </row>
    <row r="747" spans="19:19">
      <c r="S747" s="9"/>
    </row>
    <row r="748" spans="19:19">
      <c r="S748" s="9"/>
    </row>
    <row r="749" spans="19:19">
      <c r="S749" s="9"/>
    </row>
    <row r="750" spans="19:19">
      <c r="S750" s="9"/>
    </row>
    <row r="751" spans="19:19">
      <c r="S751" s="9"/>
    </row>
    <row r="752" spans="19:19">
      <c r="S752" s="9"/>
    </row>
    <row r="753" spans="19:19">
      <c r="S753" s="9"/>
    </row>
    <row r="754" spans="19:19">
      <c r="S754" s="9"/>
    </row>
    <row r="755" spans="19:19">
      <c r="S755" s="9"/>
    </row>
    <row r="756" spans="19:19">
      <c r="S756" s="9"/>
    </row>
    <row r="757" spans="19:19">
      <c r="S757" s="9"/>
    </row>
    <row r="758" spans="19:19">
      <c r="S758" s="9"/>
    </row>
    <row r="759" spans="19:19">
      <c r="S759" s="9"/>
    </row>
    <row r="760" spans="19:19">
      <c r="S760" s="9"/>
    </row>
    <row r="761" spans="19:19">
      <c r="S761" s="9"/>
    </row>
    <row r="762" spans="19:19">
      <c r="S762" s="9"/>
    </row>
    <row r="763" spans="19:19">
      <c r="S763" s="9"/>
    </row>
    <row r="764" spans="19:19">
      <c r="S764" s="9"/>
    </row>
    <row r="765" spans="19:19">
      <c r="S765" s="9"/>
    </row>
    <row r="766" spans="19:19">
      <c r="S766" s="9"/>
    </row>
    <row r="767" spans="19:19">
      <c r="S767" s="9"/>
    </row>
    <row r="768" spans="19:19">
      <c r="S768" s="9"/>
    </row>
    <row r="769" spans="19:19">
      <c r="S769" s="9"/>
    </row>
    <row r="770" spans="19:19">
      <c r="S770" s="9"/>
    </row>
    <row r="771" spans="19:19">
      <c r="S771" s="9"/>
    </row>
    <row r="772" spans="19:19">
      <c r="S772" s="9"/>
    </row>
    <row r="773" spans="19:19">
      <c r="S773" s="9"/>
    </row>
    <row r="774" spans="19:19">
      <c r="S774" s="9"/>
    </row>
    <row r="775" spans="19:19">
      <c r="S775" s="9"/>
    </row>
    <row r="776" spans="19:19">
      <c r="S776" s="9"/>
    </row>
    <row r="777" spans="19:19">
      <c r="S777" s="9"/>
    </row>
    <row r="778" spans="19:19">
      <c r="S778" s="9"/>
    </row>
    <row r="779" spans="19:19">
      <c r="S779" s="9"/>
    </row>
    <row r="780" spans="19:19">
      <c r="S780" s="9"/>
    </row>
    <row r="781" spans="19:19">
      <c r="S781" s="9"/>
    </row>
    <row r="782" spans="19:19">
      <c r="S782" s="9"/>
    </row>
    <row r="783" spans="19:19">
      <c r="S783" s="9"/>
    </row>
    <row r="784" spans="19:19">
      <c r="S784" s="9"/>
    </row>
    <row r="785" spans="19:19">
      <c r="S785" s="9"/>
    </row>
    <row r="786" spans="19:19">
      <c r="S786" s="9"/>
    </row>
    <row r="787" spans="19:19">
      <c r="S787" s="9"/>
    </row>
    <row r="788" spans="19:19">
      <c r="S788" s="9"/>
    </row>
    <row r="789" spans="19:19">
      <c r="S789" s="9"/>
    </row>
    <row r="790" spans="19:19">
      <c r="S790" s="9"/>
    </row>
    <row r="791" spans="19:19">
      <c r="S791" s="9"/>
    </row>
    <row r="792" spans="19:19">
      <c r="S792" s="9"/>
    </row>
    <row r="793" spans="19:19">
      <c r="S793" s="9"/>
    </row>
    <row r="794" spans="19:19">
      <c r="S794" s="9"/>
    </row>
    <row r="795" spans="19:19">
      <c r="S795" s="9"/>
    </row>
    <row r="796" spans="19:19">
      <c r="S796" s="9"/>
    </row>
    <row r="797" spans="19:19">
      <c r="S797" s="9"/>
    </row>
    <row r="798" spans="19:19">
      <c r="S798" s="9"/>
    </row>
    <row r="799" spans="19:19">
      <c r="S799" s="9"/>
    </row>
    <row r="800" spans="19:19">
      <c r="S800" s="9"/>
    </row>
    <row r="801" spans="19:19">
      <c r="S801" s="9"/>
    </row>
    <row r="802" spans="19:19">
      <c r="S802" s="9"/>
    </row>
    <row r="803" spans="19:19">
      <c r="S803" s="9"/>
    </row>
    <row r="804" spans="19:19">
      <c r="S804" s="9"/>
    </row>
    <row r="805" spans="19:19">
      <c r="S805" s="9"/>
    </row>
    <row r="806" spans="19:19">
      <c r="S806" s="9"/>
    </row>
    <row r="807" spans="19:19">
      <c r="S807" s="9"/>
    </row>
    <row r="808" spans="19:19">
      <c r="S808" s="9"/>
    </row>
    <row r="809" spans="19:19">
      <c r="S809" s="9"/>
    </row>
    <row r="810" spans="19:19">
      <c r="S810" s="9"/>
    </row>
    <row r="811" spans="19:19">
      <c r="S811" s="9"/>
    </row>
    <row r="812" spans="19:19">
      <c r="S812" s="9"/>
    </row>
    <row r="813" spans="19:19">
      <c r="S813" s="9"/>
    </row>
    <row r="814" spans="19:19">
      <c r="S814" s="9"/>
    </row>
    <row r="815" spans="19:19">
      <c r="S815" s="9"/>
    </row>
    <row r="816" spans="19:19">
      <c r="S816" s="9"/>
    </row>
    <row r="817" spans="19:19">
      <c r="S817" s="9"/>
    </row>
    <row r="818" spans="19:19">
      <c r="S818" s="9"/>
    </row>
    <row r="819" spans="19:19">
      <c r="S819" s="9"/>
    </row>
    <row r="820" spans="19:19">
      <c r="S820" s="9"/>
    </row>
    <row r="821" spans="19:19">
      <c r="S821" s="9"/>
    </row>
    <row r="822" spans="19:19">
      <c r="S822" s="9"/>
    </row>
    <row r="823" spans="19:19">
      <c r="S823" s="9"/>
    </row>
    <row r="824" spans="19:19">
      <c r="S824" s="9"/>
    </row>
    <row r="825" spans="19:19">
      <c r="S825" s="9"/>
    </row>
    <row r="826" spans="19:19">
      <c r="S826" s="9"/>
    </row>
    <row r="827" spans="19:19">
      <c r="S827" s="9"/>
    </row>
    <row r="828" spans="19:19">
      <c r="S828" s="9"/>
    </row>
    <row r="829" spans="19:19">
      <c r="S829" s="9"/>
    </row>
    <row r="830" spans="19:19">
      <c r="S830" s="9"/>
    </row>
    <row r="831" spans="19:19">
      <c r="S831" s="9"/>
    </row>
    <row r="832" spans="19:19">
      <c r="S832" s="9"/>
    </row>
    <row r="833" spans="19:19">
      <c r="S833" s="9"/>
    </row>
    <row r="834" spans="19:19">
      <c r="S834" s="9"/>
    </row>
    <row r="835" spans="19:19">
      <c r="S835" s="9"/>
    </row>
    <row r="836" spans="19:19">
      <c r="S836" s="9"/>
    </row>
    <row r="837" spans="19:19">
      <c r="S837" s="9"/>
    </row>
    <row r="838" spans="19:19">
      <c r="S838" s="9"/>
    </row>
    <row r="839" spans="19:19">
      <c r="S839" s="9"/>
    </row>
    <row r="840" spans="19:19">
      <c r="S840" s="9"/>
    </row>
    <row r="841" spans="19:19">
      <c r="S841" s="9"/>
    </row>
    <row r="842" spans="19:19">
      <c r="S842" s="9"/>
    </row>
    <row r="843" spans="19:19">
      <c r="S843" s="9"/>
    </row>
    <row r="844" spans="19:19">
      <c r="S844" s="9"/>
    </row>
    <row r="845" spans="19:19">
      <c r="S845" s="9"/>
    </row>
    <row r="846" spans="19:19">
      <c r="S846" s="9"/>
    </row>
    <row r="847" spans="19:19">
      <c r="S847" s="9"/>
    </row>
    <row r="848" spans="19:19">
      <c r="S848" s="9"/>
    </row>
    <row r="849" spans="19:19">
      <c r="S849" s="9"/>
    </row>
    <row r="850" spans="19:19">
      <c r="S850" s="9"/>
    </row>
    <row r="851" spans="19:19">
      <c r="S851" s="9"/>
    </row>
    <row r="852" spans="19:19">
      <c r="S852" s="9"/>
    </row>
    <row r="853" spans="19:19">
      <c r="S853" s="9"/>
    </row>
    <row r="854" spans="19:19">
      <c r="S854" s="9"/>
    </row>
    <row r="855" spans="19:19">
      <c r="S855" s="9"/>
    </row>
    <row r="856" spans="19:19">
      <c r="S856" s="9"/>
    </row>
    <row r="857" spans="19:19">
      <c r="S857" s="9"/>
    </row>
    <row r="858" spans="19:19">
      <c r="S858" s="9"/>
    </row>
    <row r="859" spans="19:19">
      <c r="S859" s="9"/>
    </row>
    <row r="860" spans="19:19">
      <c r="S860" s="9"/>
    </row>
    <row r="861" spans="19:19">
      <c r="S861" s="9"/>
    </row>
    <row r="862" spans="19:19">
      <c r="S862" s="9"/>
    </row>
    <row r="863" spans="19:19">
      <c r="S863" s="9"/>
    </row>
    <row r="864" spans="19:19">
      <c r="S864" s="9"/>
    </row>
    <row r="865" spans="19:19">
      <c r="S865" s="9"/>
    </row>
    <row r="866" spans="19:19">
      <c r="S866" s="9"/>
    </row>
    <row r="867" spans="19:19">
      <c r="S867" s="9"/>
    </row>
    <row r="868" spans="19:19">
      <c r="S868" s="9"/>
    </row>
    <row r="869" spans="19:19">
      <c r="S869" s="9"/>
    </row>
    <row r="870" spans="19:19">
      <c r="S870" s="9"/>
    </row>
    <row r="871" spans="19:19">
      <c r="S871" s="9"/>
    </row>
    <row r="872" spans="19:19">
      <c r="S872" s="9"/>
    </row>
    <row r="873" spans="19:19">
      <c r="S873" s="9"/>
    </row>
    <row r="874" spans="19:19">
      <c r="S874" s="9"/>
    </row>
    <row r="875" spans="19:19">
      <c r="S875" s="9"/>
    </row>
    <row r="876" spans="19:19">
      <c r="S876" s="9"/>
    </row>
    <row r="877" spans="19:19">
      <c r="S877" s="9"/>
    </row>
    <row r="878" spans="19:19">
      <c r="S878" s="9"/>
    </row>
    <row r="879" spans="19:19">
      <c r="S879" s="9"/>
    </row>
    <row r="880" spans="19:19">
      <c r="S880" s="9"/>
    </row>
    <row r="881" spans="19:19">
      <c r="S881" s="9"/>
    </row>
    <row r="882" spans="19:19">
      <c r="S882" s="9"/>
    </row>
    <row r="883" spans="19:19">
      <c r="S883" s="9"/>
    </row>
    <row r="884" spans="19:19">
      <c r="S884" s="9"/>
    </row>
    <row r="885" spans="19:19">
      <c r="S885" s="9"/>
    </row>
    <row r="886" spans="19:19">
      <c r="S886" s="9"/>
    </row>
    <row r="887" spans="19:19">
      <c r="S887" s="9"/>
    </row>
    <row r="888" spans="19:19">
      <c r="S888" s="9"/>
    </row>
    <row r="889" spans="19:19">
      <c r="S889" s="9"/>
    </row>
    <row r="890" spans="19:19">
      <c r="S890" s="9"/>
    </row>
    <row r="891" spans="19:19">
      <c r="S891" s="9"/>
    </row>
    <row r="892" spans="19:19">
      <c r="S892" s="9"/>
    </row>
    <row r="893" spans="19:19">
      <c r="S893" s="9"/>
    </row>
    <row r="894" spans="19:19">
      <c r="S894" s="9"/>
    </row>
    <row r="895" spans="19:19">
      <c r="S895" s="9"/>
    </row>
    <row r="896" spans="19:19">
      <c r="S896" s="9"/>
    </row>
    <row r="897" spans="19:19">
      <c r="S897" s="9"/>
    </row>
    <row r="898" spans="19:19">
      <c r="S898" s="9"/>
    </row>
    <row r="899" spans="19:19">
      <c r="S899" s="9"/>
    </row>
    <row r="900" spans="19:19">
      <c r="S900" s="9"/>
    </row>
    <row r="901" spans="19:19">
      <c r="S901" s="9"/>
    </row>
    <row r="902" spans="19:19">
      <c r="S902" s="9"/>
    </row>
    <row r="903" spans="19:19">
      <c r="S903" s="9"/>
    </row>
    <row r="904" spans="19:19">
      <c r="S904" s="9"/>
    </row>
    <row r="905" spans="19:19">
      <c r="S905" s="9"/>
    </row>
    <row r="906" spans="19:19">
      <c r="S906" s="9"/>
    </row>
    <row r="907" spans="19:19">
      <c r="S907" s="9"/>
    </row>
    <row r="908" spans="19:19">
      <c r="S908" s="9"/>
    </row>
    <row r="909" spans="19:19">
      <c r="S909" s="9"/>
    </row>
    <row r="910" spans="19:19">
      <c r="S910" s="9"/>
    </row>
    <row r="911" spans="19:19">
      <c r="S911" s="9"/>
    </row>
    <row r="912" spans="19:19">
      <c r="S912" s="9"/>
    </row>
    <row r="913" spans="19:19">
      <c r="S913" s="9"/>
    </row>
    <row r="914" spans="19:19">
      <c r="S914" s="9"/>
    </row>
    <row r="915" spans="19:19">
      <c r="S915" s="9"/>
    </row>
    <row r="916" spans="19:19">
      <c r="S916" s="9"/>
    </row>
    <row r="917" spans="19:19">
      <c r="S917" s="9"/>
    </row>
    <row r="918" spans="19:19">
      <c r="S918" s="9"/>
    </row>
    <row r="919" spans="19:19">
      <c r="S919" s="9"/>
    </row>
    <row r="920" spans="19:19">
      <c r="S920" s="9"/>
    </row>
    <row r="921" spans="19:19">
      <c r="S921" s="9"/>
    </row>
    <row r="922" spans="19:19">
      <c r="S922" s="9"/>
    </row>
    <row r="923" spans="19:19">
      <c r="S923" s="9"/>
    </row>
    <row r="924" spans="19:19">
      <c r="S924" s="9"/>
    </row>
    <row r="925" spans="19:19">
      <c r="S925" s="9"/>
    </row>
    <row r="926" spans="19:19">
      <c r="S926" s="9"/>
    </row>
    <row r="927" spans="19:19">
      <c r="S927" s="9"/>
    </row>
    <row r="928" spans="19:19">
      <c r="S928" s="9"/>
    </row>
    <row r="929" spans="19:19">
      <c r="S929" s="9"/>
    </row>
    <row r="930" spans="19:19">
      <c r="S930" s="9"/>
    </row>
    <row r="931" spans="19:19">
      <c r="S931" s="9"/>
    </row>
    <row r="932" spans="19:19">
      <c r="S932" s="9"/>
    </row>
    <row r="933" spans="19:19">
      <c r="S933" s="9"/>
    </row>
    <row r="934" spans="19:19">
      <c r="S934" s="9"/>
    </row>
    <row r="935" spans="19:19">
      <c r="S935" s="9"/>
    </row>
    <row r="936" spans="19:19">
      <c r="S936" s="9"/>
    </row>
    <row r="937" spans="19:19">
      <c r="S937" s="9"/>
    </row>
    <row r="938" spans="19:19">
      <c r="S938" s="9"/>
    </row>
    <row r="939" spans="19:19">
      <c r="S939" s="9"/>
    </row>
    <row r="940" spans="19:19">
      <c r="S940" s="9"/>
    </row>
    <row r="941" spans="19:19">
      <c r="S941" s="9"/>
    </row>
    <row r="942" spans="19:19">
      <c r="S942" s="9"/>
    </row>
    <row r="943" spans="19:19">
      <c r="S943" s="9"/>
    </row>
    <row r="944" spans="19:19">
      <c r="S944" s="9"/>
    </row>
    <row r="945" spans="19:19">
      <c r="S945" s="9"/>
    </row>
    <row r="946" spans="19:19">
      <c r="S946" s="9"/>
    </row>
    <row r="947" spans="19:19">
      <c r="S947" s="9"/>
    </row>
    <row r="948" spans="19:19">
      <c r="S948" s="9"/>
    </row>
    <row r="949" spans="19:19">
      <c r="S949" s="9"/>
    </row>
    <row r="950" spans="19:19">
      <c r="S950" s="9"/>
    </row>
    <row r="951" spans="19:19">
      <c r="S951" s="9"/>
    </row>
  </sheetData>
  <mergeCells count="25">
    <mergeCell ref="M5:S8"/>
    <mergeCell ref="M9:M10"/>
    <mergeCell ref="O9:O10"/>
    <mergeCell ref="A5:A10"/>
    <mergeCell ref="B9:B10"/>
    <mergeCell ref="C9:C10"/>
    <mergeCell ref="E9:E10"/>
    <mergeCell ref="S9:S10"/>
    <mergeCell ref="R9:R10"/>
    <mergeCell ref="B2:Q2"/>
    <mergeCell ref="B3:Q3"/>
    <mergeCell ref="N9:N10"/>
    <mergeCell ref="P9:P10"/>
    <mergeCell ref="Q9:Q10"/>
    <mergeCell ref="B5:D8"/>
    <mergeCell ref="D9:D10"/>
    <mergeCell ref="G9:G10"/>
    <mergeCell ref="F9:F10"/>
    <mergeCell ref="H9:H10"/>
    <mergeCell ref="E5:I8"/>
    <mergeCell ref="I9:I10"/>
    <mergeCell ref="J5:L8"/>
    <mergeCell ref="J9:J10"/>
    <mergeCell ref="K9:K10"/>
    <mergeCell ref="L9:L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57031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24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303"/>
      <c r="C11" s="304"/>
      <c r="D11" s="220">
        <f>B11+C11</f>
        <v>0</v>
      </c>
      <c r="E11" s="303"/>
      <c r="F11" s="304"/>
      <c r="G11" s="304"/>
      <c r="H11" s="304"/>
      <c r="I11" s="221">
        <f>E11+F11+G11</f>
        <v>0</v>
      </c>
      <c r="J11" s="222">
        <f>K11+L11</f>
        <v>0</v>
      </c>
      <c r="K11" s="223"/>
      <c r="L11" s="224"/>
      <c r="M11" s="225"/>
      <c r="N11" s="305"/>
      <c r="O11" s="306">
        <v>2500</v>
      </c>
      <c r="P11" s="306"/>
      <c r="Q11" s="306"/>
      <c r="R11" s="307">
        <v>7500</v>
      </c>
      <c r="S11" s="188">
        <f>M11+N11+O11+P11+Q11+R11</f>
        <v>10000</v>
      </c>
    </row>
    <row r="12" spans="1:19" ht="15.75">
      <c r="A12" s="48" t="s">
        <v>24</v>
      </c>
      <c r="B12" s="286"/>
      <c r="C12" s="308"/>
      <c r="D12" s="231">
        <f t="shared" ref="D12:D75" si="0">B12+C12</f>
        <v>0</v>
      </c>
      <c r="E12" s="286"/>
      <c r="F12" s="308"/>
      <c r="G12" s="308"/>
      <c r="H12" s="308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309"/>
      <c r="O12" s="310"/>
      <c r="P12" s="310"/>
      <c r="Q12" s="310"/>
      <c r="R12" s="283"/>
      <c r="S12" s="183">
        <f t="shared" ref="S12:S75" si="3">M12+N12+O12+P12+Q12+R12</f>
        <v>0</v>
      </c>
    </row>
    <row r="13" spans="1:19" ht="15.75">
      <c r="A13" s="48" t="s">
        <v>25</v>
      </c>
      <c r="B13" s="286"/>
      <c r="C13" s="308"/>
      <c r="D13" s="231">
        <f t="shared" si="0"/>
        <v>0</v>
      </c>
      <c r="E13" s="286"/>
      <c r="F13" s="308"/>
      <c r="G13" s="308"/>
      <c r="H13" s="308"/>
      <c r="I13" s="232">
        <f t="shared" si="1"/>
        <v>0</v>
      </c>
      <c r="J13" s="222">
        <f t="shared" si="2"/>
        <v>0</v>
      </c>
      <c r="K13" s="232"/>
      <c r="L13" s="231"/>
      <c r="M13" s="233"/>
      <c r="N13" s="309"/>
      <c r="O13" s="310"/>
      <c r="P13" s="310"/>
      <c r="Q13" s="310"/>
      <c r="R13" s="283"/>
      <c r="S13" s="183">
        <f t="shared" si="3"/>
        <v>0</v>
      </c>
    </row>
    <row r="14" spans="1:19" ht="15.75">
      <c r="A14" s="48" t="s">
        <v>26</v>
      </c>
      <c r="B14" s="286"/>
      <c r="C14" s="308"/>
      <c r="D14" s="231">
        <f t="shared" si="0"/>
        <v>0</v>
      </c>
      <c r="E14" s="286"/>
      <c r="F14" s="308"/>
      <c r="G14" s="308"/>
      <c r="H14" s="308"/>
      <c r="I14" s="232">
        <f t="shared" si="1"/>
        <v>0</v>
      </c>
      <c r="J14" s="222">
        <f t="shared" si="2"/>
        <v>0</v>
      </c>
      <c r="K14" s="232"/>
      <c r="L14" s="231"/>
      <c r="M14" s="233"/>
      <c r="N14" s="309"/>
      <c r="O14" s="310"/>
      <c r="P14" s="310"/>
      <c r="Q14" s="310"/>
      <c r="R14" s="283"/>
      <c r="S14" s="183">
        <f t="shared" si="3"/>
        <v>0</v>
      </c>
    </row>
    <row r="15" spans="1:19" ht="15.75">
      <c r="A15" s="48" t="s">
        <v>27</v>
      </c>
      <c r="B15" s="286"/>
      <c r="C15" s="308"/>
      <c r="D15" s="231">
        <f t="shared" si="0"/>
        <v>0</v>
      </c>
      <c r="E15" s="286"/>
      <c r="F15" s="308"/>
      <c r="G15" s="308"/>
      <c r="H15" s="308"/>
      <c r="I15" s="232">
        <f t="shared" si="1"/>
        <v>0</v>
      </c>
      <c r="J15" s="222">
        <f t="shared" si="2"/>
        <v>0</v>
      </c>
      <c r="K15" s="232"/>
      <c r="L15" s="231"/>
      <c r="M15" s="233"/>
      <c r="N15" s="309"/>
      <c r="O15" s="310"/>
      <c r="P15" s="310"/>
      <c r="Q15" s="310"/>
      <c r="R15" s="283"/>
      <c r="S15" s="183">
        <f t="shared" si="3"/>
        <v>0</v>
      </c>
    </row>
    <row r="16" spans="1:19" ht="15.75">
      <c r="A16" s="48" t="s">
        <v>28</v>
      </c>
      <c r="B16" s="286"/>
      <c r="C16" s="308"/>
      <c r="D16" s="231">
        <f t="shared" si="0"/>
        <v>0</v>
      </c>
      <c r="E16" s="286"/>
      <c r="F16" s="308"/>
      <c r="G16" s="308"/>
      <c r="H16" s="308"/>
      <c r="I16" s="232">
        <f t="shared" si="1"/>
        <v>0</v>
      </c>
      <c r="J16" s="222">
        <f t="shared" si="2"/>
        <v>0</v>
      </c>
      <c r="K16" s="232"/>
      <c r="L16" s="231"/>
      <c r="M16" s="233"/>
      <c r="N16" s="309"/>
      <c r="O16" s="310"/>
      <c r="P16" s="310"/>
      <c r="Q16" s="310"/>
      <c r="R16" s="283"/>
      <c r="S16" s="183">
        <f t="shared" si="3"/>
        <v>0</v>
      </c>
    </row>
    <row r="17" spans="1:19" ht="31.5" customHeight="1">
      <c r="A17" s="48" t="s">
        <v>29</v>
      </c>
      <c r="B17" s="286"/>
      <c r="C17" s="308"/>
      <c r="D17" s="231">
        <f t="shared" si="0"/>
        <v>0</v>
      </c>
      <c r="E17" s="286"/>
      <c r="F17" s="308"/>
      <c r="G17" s="308"/>
      <c r="H17" s="308"/>
      <c r="I17" s="232">
        <f t="shared" si="1"/>
        <v>0</v>
      </c>
      <c r="J17" s="222">
        <f t="shared" si="2"/>
        <v>0</v>
      </c>
      <c r="K17" s="232"/>
      <c r="L17" s="231"/>
      <c r="M17" s="233"/>
      <c r="N17" s="309"/>
      <c r="O17" s="310"/>
      <c r="P17" s="310"/>
      <c r="Q17" s="310"/>
      <c r="R17" s="283"/>
      <c r="S17" s="183">
        <f t="shared" si="3"/>
        <v>0</v>
      </c>
    </row>
    <row r="18" spans="1:19" ht="31.9" customHeight="1">
      <c r="A18" s="48" t="s">
        <v>30</v>
      </c>
      <c r="B18" s="286"/>
      <c r="C18" s="308"/>
      <c r="D18" s="231">
        <f t="shared" si="0"/>
        <v>0</v>
      </c>
      <c r="E18" s="286"/>
      <c r="F18" s="308"/>
      <c r="G18" s="308"/>
      <c r="H18" s="308"/>
      <c r="I18" s="232">
        <f t="shared" si="1"/>
        <v>0</v>
      </c>
      <c r="J18" s="222">
        <f t="shared" si="2"/>
        <v>0</v>
      </c>
      <c r="K18" s="232"/>
      <c r="L18" s="231"/>
      <c r="M18" s="233"/>
      <c r="N18" s="309"/>
      <c r="O18" s="310"/>
      <c r="P18" s="310"/>
      <c r="Q18" s="310"/>
      <c r="R18" s="283"/>
      <c r="S18" s="183">
        <f t="shared" si="3"/>
        <v>0</v>
      </c>
    </row>
    <row r="19" spans="1:19" ht="15.75">
      <c r="A19" s="48" t="s">
        <v>31</v>
      </c>
      <c r="B19" s="286"/>
      <c r="C19" s="308"/>
      <c r="D19" s="231">
        <f t="shared" si="0"/>
        <v>0</v>
      </c>
      <c r="E19" s="286"/>
      <c r="F19" s="308"/>
      <c r="G19" s="308"/>
      <c r="H19" s="308"/>
      <c r="I19" s="232">
        <f t="shared" si="1"/>
        <v>0</v>
      </c>
      <c r="J19" s="222">
        <f t="shared" si="2"/>
        <v>0</v>
      </c>
      <c r="K19" s="232"/>
      <c r="L19" s="231"/>
      <c r="M19" s="233"/>
      <c r="N19" s="309"/>
      <c r="O19" s="310"/>
      <c r="P19" s="310"/>
      <c r="Q19" s="310"/>
      <c r="R19" s="283"/>
      <c r="S19" s="183">
        <f t="shared" si="3"/>
        <v>0</v>
      </c>
    </row>
    <row r="20" spans="1:19" ht="15.75">
      <c r="A20" s="48" t="s">
        <v>32</v>
      </c>
      <c r="B20" s="286"/>
      <c r="C20" s="308"/>
      <c r="D20" s="231">
        <f t="shared" si="0"/>
        <v>0</v>
      </c>
      <c r="E20" s="286"/>
      <c r="F20" s="308"/>
      <c r="G20" s="308"/>
      <c r="H20" s="308"/>
      <c r="I20" s="232">
        <f t="shared" si="1"/>
        <v>0</v>
      </c>
      <c r="J20" s="222">
        <f t="shared" si="2"/>
        <v>0</v>
      </c>
      <c r="K20" s="232"/>
      <c r="L20" s="231"/>
      <c r="M20" s="233"/>
      <c r="N20" s="309"/>
      <c r="O20" s="310">
        <v>500</v>
      </c>
      <c r="P20" s="310"/>
      <c r="Q20" s="310"/>
      <c r="R20" s="283">
        <v>1500</v>
      </c>
      <c r="S20" s="183">
        <f t="shared" si="3"/>
        <v>2000</v>
      </c>
    </row>
    <row r="21" spans="1:19" ht="16.149999999999999" customHeight="1">
      <c r="A21" s="48" t="s">
        <v>33</v>
      </c>
      <c r="B21" s="286"/>
      <c r="C21" s="308"/>
      <c r="D21" s="231">
        <f t="shared" si="0"/>
        <v>0</v>
      </c>
      <c r="E21" s="286"/>
      <c r="F21" s="308"/>
      <c r="G21" s="308"/>
      <c r="H21" s="308"/>
      <c r="I21" s="232">
        <f t="shared" si="1"/>
        <v>0</v>
      </c>
      <c r="J21" s="222">
        <f t="shared" si="2"/>
        <v>0</v>
      </c>
      <c r="K21" s="232"/>
      <c r="L21" s="231"/>
      <c r="M21" s="233"/>
      <c r="N21" s="309"/>
      <c r="O21" s="310"/>
      <c r="P21" s="310"/>
      <c r="Q21" s="310"/>
      <c r="R21" s="283"/>
      <c r="S21" s="183">
        <f t="shared" si="3"/>
        <v>0</v>
      </c>
    </row>
    <row r="22" spans="1:19" ht="16.149999999999999" customHeight="1">
      <c r="A22" s="48" t="s">
        <v>34</v>
      </c>
      <c r="B22" s="286"/>
      <c r="C22" s="308"/>
      <c r="D22" s="231">
        <f t="shared" si="0"/>
        <v>0</v>
      </c>
      <c r="E22" s="286"/>
      <c r="F22" s="308"/>
      <c r="G22" s="308"/>
      <c r="H22" s="308"/>
      <c r="I22" s="232">
        <f t="shared" si="1"/>
        <v>0</v>
      </c>
      <c r="J22" s="222">
        <f t="shared" si="2"/>
        <v>0</v>
      </c>
      <c r="K22" s="232"/>
      <c r="L22" s="231"/>
      <c r="M22" s="233"/>
      <c r="N22" s="309"/>
      <c r="O22" s="310">
        <v>250</v>
      </c>
      <c r="P22" s="310"/>
      <c r="Q22" s="310"/>
      <c r="R22" s="283">
        <v>250</v>
      </c>
      <c r="S22" s="183">
        <f t="shared" si="3"/>
        <v>500</v>
      </c>
    </row>
    <row r="23" spans="1:19" ht="19.149999999999999" customHeight="1">
      <c r="A23" s="48" t="s">
        <v>35</v>
      </c>
      <c r="B23" s="286"/>
      <c r="C23" s="308"/>
      <c r="D23" s="231">
        <f t="shared" si="0"/>
        <v>0</v>
      </c>
      <c r="E23" s="286"/>
      <c r="F23" s="308"/>
      <c r="G23" s="308"/>
      <c r="H23" s="308"/>
      <c r="I23" s="232">
        <f t="shared" si="1"/>
        <v>0</v>
      </c>
      <c r="J23" s="222">
        <f t="shared" si="2"/>
        <v>0</v>
      </c>
      <c r="K23" s="232"/>
      <c r="L23" s="231"/>
      <c r="M23" s="233"/>
      <c r="N23" s="309"/>
      <c r="O23" s="310">
        <v>250</v>
      </c>
      <c r="P23" s="310"/>
      <c r="Q23" s="310"/>
      <c r="R23" s="283">
        <v>250</v>
      </c>
      <c r="S23" s="183">
        <f t="shared" si="3"/>
        <v>500</v>
      </c>
    </row>
    <row r="24" spans="1:19" ht="15.75">
      <c r="A24" s="48" t="s">
        <v>36</v>
      </c>
      <c r="B24" s="286"/>
      <c r="C24" s="308"/>
      <c r="D24" s="231">
        <f t="shared" si="0"/>
        <v>0</v>
      </c>
      <c r="E24" s="286"/>
      <c r="F24" s="308"/>
      <c r="G24" s="308"/>
      <c r="H24" s="308"/>
      <c r="I24" s="232">
        <f t="shared" si="1"/>
        <v>0</v>
      </c>
      <c r="J24" s="222">
        <f t="shared" si="2"/>
        <v>0</v>
      </c>
      <c r="K24" s="232"/>
      <c r="L24" s="231"/>
      <c r="M24" s="233"/>
      <c r="N24" s="309"/>
      <c r="O24" s="310"/>
      <c r="P24" s="310"/>
      <c r="Q24" s="310"/>
      <c r="R24" s="283"/>
      <c r="S24" s="183">
        <f t="shared" si="3"/>
        <v>0</v>
      </c>
    </row>
    <row r="25" spans="1:19" s="9" customFormat="1" ht="21" customHeight="1">
      <c r="A25" s="73" t="s">
        <v>156</v>
      </c>
      <c r="B25" s="97"/>
      <c r="C25" s="98"/>
      <c r="D25" s="76">
        <f t="shared" si="0"/>
        <v>0</v>
      </c>
      <c r="E25" s="97"/>
      <c r="F25" s="98"/>
      <c r="G25" s="98"/>
      <c r="H25" s="98"/>
      <c r="I25" s="104">
        <f t="shared" si="1"/>
        <v>0</v>
      </c>
      <c r="J25" s="222">
        <f t="shared" si="2"/>
        <v>0</v>
      </c>
      <c r="K25" s="104"/>
      <c r="L25" s="76"/>
      <c r="M25" s="139"/>
      <c r="N25" s="122"/>
      <c r="O25" s="83"/>
      <c r="P25" s="83"/>
      <c r="Q25" s="83"/>
      <c r="R25" s="174"/>
      <c r="S25" s="183">
        <f t="shared" si="3"/>
        <v>0</v>
      </c>
    </row>
    <row r="26" spans="1:19" ht="15.75">
      <c r="A26" s="48" t="s">
        <v>37</v>
      </c>
      <c r="B26" s="286"/>
      <c r="C26" s="308"/>
      <c r="D26" s="231">
        <f t="shared" si="0"/>
        <v>0</v>
      </c>
      <c r="E26" s="286"/>
      <c r="F26" s="308"/>
      <c r="G26" s="308"/>
      <c r="H26" s="308"/>
      <c r="I26" s="232">
        <f t="shared" si="1"/>
        <v>0</v>
      </c>
      <c r="J26" s="222">
        <f t="shared" si="2"/>
        <v>0</v>
      </c>
      <c r="K26" s="232"/>
      <c r="L26" s="231"/>
      <c r="M26" s="233"/>
      <c r="N26" s="309"/>
      <c r="O26" s="310">
        <v>1000</v>
      </c>
      <c r="P26" s="310"/>
      <c r="Q26" s="310"/>
      <c r="R26" s="283">
        <v>2500</v>
      </c>
      <c r="S26" s="183">
        <f t="shared" si="3"/>
        <v>3500</v>
      </c>
    </row>
    <row r="27" spans="1:19" ht="31.5">
      <c r="A27" s="48" t="s">
        <v>38</v>
      </c>
      <c r="B27" s="286"/>
      <c r="C27" s="308"/>
      <c r="D27" s="231">
        <f t="shared" si="0"/>
        <v>0</v>
      </c>
      <c r="E27" s="286"/>
      <c r="F27" s="308"/>
      <c r="G27" s="308"/>
      <c r="H27" s="308"/>
      <c r="I27" s="232">
        <f t="shared" si="1"/>
        <v>0</v>
      </c>
      <c r="J27" s="222">
        <f t="shared" si="2"/>
        <v>0</v>
      </c>
      <c r="K27" s="232"/>
      <c r="L27" s="231"/>
      <c r="M27" s="233"/>
      <c r="N27" s="309"/>
      <c r="O27" s="310"/>
      <c r="P27" s="310"/>
      <c r="Q27" s="310"/>
      <c r="R27" s="283"/>
      <c r="S27" s="183">
        <f t="shared" si="3"/>
        <v>0</v>
      </c>
    </row>
    <row r="28" spans="1:19" ht="16.5" customHeight="1">
      <c r="A28" s="48" t="s">
        <v>39</v>
      </c>
      <c r="B28" s="286"/>
      <c r="C28" s="308"/>
      <c r="D28" s="231">
        <f t="shared" si="0"/>
        <v>0</v>
      </c>
      <c r="E28" s="286"/>
      <c r="F28" s="308"/>
      <c r="G28" s="308"/>
      <c r="H28" s="308"/>
      <c r="I28" s="232">
        <f t="shared" si="1"/>
        <v>0</v>
      </c>
      <c r="J28" s="222">
        <f t="shared" si="2"/>
        <v>0</v>
      </c>
      <c r="K28" s="232"/>
      <c r="L28" s="231"/>
      <c r="M28" s="233"/>
      <c r="N28" s="309"/>
      <c r="O28" s="310"/>
      <c r="P28" s="310"/>
      <c r="Q28" s="310"/>
      <c r="R28" s="283"/>
      <c r="S28" s="183">
        <f t="shared" si="3"/>
        <v>0</v>
      </c>
    </row>
    <row r="29" spans="1:19" ht="17.25" customHeight="1">
      <c r="A29" s="48" t="s">
        <v>40</v>
      </c>
      <c r="B29" s="286"/>
      <c r="C29" s="308"/>
      <c r="D29" s="231">
        <f t="shared" si="0"/>
        <v>0</v>
      </c>
      <c r="E29" s="286"/>
      <c r="F29" s="308"/>
      <c r="G29" s="308"/>
      <c r="H29" s="308"/>
      <c r="I29" s="232">
        <f t="shared" si="1"/>
        <v>0</v>
      </c>
      <c r="J29" s="222">
        <f t="shared" si="2"/>
        <v>0</v>
      </c>
      <c r="K29" s="232"/>
      <c r="L29" s="231"/>
      <c r="M29" s="233"/>
      <c r="N29" s="309"/>
      <c r="O29" s="310"/>
      <c r="P29" s="310"/>
      <c r="Q29" s="310"/>
      <c r="R29" s="283"/>
      <c r="S29" s="183">
        <f t="shared" si="3"/>
        <v>0</v>
      </c>
    </row>
    <row r="30" spans="1:19" ht="31.5">
      <c r="A30" s="48" t="s">
        <v>41</v>
      </c>
      <c r="B30" s="286"/>
      <c r="C30" s="308"/>
      <c r="D30" s="231">
        <f t="shared" si="0"/>
        <v>0</v>
      </c>
      <c r="E30" s="286"/>
      <c r="F30" s="308"/>
      <c r="G30" s="308"/>
      <c r="H30" s="308"/>
      <c r="I30" s="232">
        <f t="shared" si="1"/>
        <v>0</v>
      </c>
      <c r="J30" s="222">
        <f t="shared" si="2"/>
        <v>0</v>
      </c>
      <c r="K30" s="232"/>
      <c r="L30" s="231"/>
      <c r="M30" s="233"/>
      <c r="N30" s="309"/>
      <c r="O30" s="310"/>
      <c r="P30" s="310"/>
      <c r="Q30" s="310"/>
      <c r="R30" s="283"/>
      <c r="S30" s="183">
        <f t="shared" si="3"/>
        <v>0</v>
      </c>
    </row>
    <row r="31" spans="1:19" ht="15.75">
      <c r="A31" s="48" t="s">
        <v>42</v>
      </c>
      <c r="B31" s="286"/>
      <c r="C31" s="308"/>
      <c r="D31" s="231">
        <f t="shared" si="0"/>
        <v>0</v>
      </c>
      <c r="E31" s="286"/>
      <c r="F31" s="308"/>
      <c r="G31" s="308"/>
      <c r="H31" s="308"/>
      <c r="I31" s="232">
        <f t="shared" si="1"/>
        <v>0</v>
      </c>
      <c r="J31" s="222">
        <f t="shared" si="2"/>
        <v>0</v>
      </c>
      <c r="K31" s="232"/>
      <c r="L31" s="231"/>
      <c r="M31" s="233"/>
      <c r="N31" s="309"/>
      <c r="O31" s="310">
        <v>1000</v>
      </c>
      <c r="P31" s="310"/>
      <c r="Q31" s="310"/>
      <c r="R31" s="283">
        <v>1000</v>
      </c>
      <c r="S31" s="183">
        <f t="shared" si="3"/>
        <v>2000</v>
      </c>
    </row>
    <row r="32" spans="1:19" ht="32.25" customHeight="1">
      <c r="A32" s="48" t="s">
        <v>43</v>
      </c>
      <c r="B32" s="286"/>
      <c r="C32" s="308"/>
      <c r="D32" s="231">
        <f t="shared" si="0"/>
        <v>0</v>
      </c>
      <c r="E32" s="286"/>
      <c r="F32" s="308"/>
      <c r="G32" s="308"/>
      <c r="H32" s="308"/>
      <c r="I32" s="232">
        <f t="shared" si="1"/>
        <v>0</v>
      </c>
      <c r="J32" s="222">
        <f t="shared" si="2"/>
        <v>0</v>
      </c>
      <c r="K32" s="232"/>
      <c r="L32" s="231"/>
      <c r="M32" s="233"/>
      <c r="N32" s="309"/>
      <c r="O32" s="310"/>
      <c r="P32" s="310"/>
      <c r="Q32" s="310"/>
      <c r="R32" s="283"/>
      <c r="S32" s="183">
        <f t="shared" si="3"/>
        <v>0</v>
      </c>
    </row>
    <row r="33" spans="1:19" ht="15.75">
      <c r="A33" s="48" t="s">
        <v>44</v>
      </c>
      <c r="B33" s="286"/>
      <c r="C33" s="308"/>
      <c r="D33" s="231">
        <f t="shared" si="0"/>
        <v>0</v>
      </c>
      <c r="E33" s="286"/>
      <c r="F33" s="308"/>
      <c r="G33" s="308"/>
      <c r="H33" s="308"/>
      <c r="I33" s="232">
        <f t="shared" si="1"/>
        <v>0</v>
      </c>
      <c r="J33" s="222">
        <f t="shared" si="2"/>
        <v>0</v>
      </c>
      <c r="K33" s="232"/>
      <c r="L33" s="231"/>
      <c r="M33" s="233"/>
      <c r="N33" s="309"/>
      <c r="O33" s="310"/>
      <c r="P33" s="310"/>
      <c r="Q33" s="310"/>
      <c r="R33" s="283"/>
      <c r="S33" s="183">
        <f t="shared" si="3"/>
        <v>0</v>
      </c>
    </row>
    <row r="34" spans="1:19" ht="18.600000000000001" customHeight="1">
      <c r="A34" s="48" t="s">
        <v>45</v>
      </c>
      <c r="B34" s="286"/>
      <c r="C34" s="308"/>
      <c r="D34" s="231">
        <f t="shared" si="0"/>
        <v>0</v>
      </c>
      <c r="E34" s="286"/>
      <c r="F34" s="308"/>
      <c r="G34" s="308"/>
      <c r="H34" s="308"/>
      <c r="I34" s="232">
        <f t="shared" si="1"/>
        <v>0</v>
      </c>
      <c r="J34" s="222">
        <f t="shared" si="2"/>
        <v>0</v>
      </c>
      <c r="K34" s="232"/>
      <c r="L34" s="231"/>
      <c r="M34" s="233"/>
      <c r="N34" s="309"/>
      <c r="O34" s="310"/>
      <c r="P34" s="310"/>
      <c r="Q34" s="310"/>
      <c r="R34" s="283"/>
      <c r="S34" s="183">
        <f t="shared" si="3"/>
        <v>0</v>
      </c>
    </row>
    <row r="35" spans="1:19" ht="16.149999999999999" customHeight="1">
      <c r="A35" s="48" t="s">
        <v>46</v>
      </c>
      <c r="B35" s="286"/>
      <c r="C35" s="308"/>
      <c r="D35" s="231">
        <f t="shared" si="0"/>
        <v>0</v>
      </c>
      <c r="E35" s="286"/>
      <c r="F35" s="308"/>
      <c r="G35" s="308"/>
      <c r="H35" s="308"/>
      <c r="I35" s="232">
        <f t="shared" si="1"/>
        <v>0</v>
      </c>
      <c r="J35" s="222">
        <f t="shared" si="2"/>
        <v>0</v>
      </c>
      <c r="K35" s="232"/>
      <c r="L35" s="231"/>
      <c r="M35" s="233"/>
      <c r="N35" s="309"/>
      <c r="O35" s="310"/>
      <c r="P35" s="310"/>
      <c r="Q35" s="310"/>
      <c r="R35" s="283"/>
      <c r="S35" s="183">
        <f t="shared" si="3"/>
        <v>0</v>
      </c>
    </row>
    <row r="36" spans="1:19" ht="15.75">
      <c r="A36" s="48" t="s">
        <v>47</v>
      </c>
      <c r="B36" s="286"/>
      <c r="C36" s="308"/>
      <c r="D36" s="231">
        <f t="shared" si="0"/>
        <v>0</v>
      </c>
      <c r="E36" s="286"/>
      <c r="F36" s="308"/>
      <c r="G36" s="308"/>
      <c r="H36" s="308"/>
      <c r="I36" s="232">
        <f t="shared" si="1"/>
        <v>0</v>
      </c>
      <c r="J36" s="222">
        <f t="shared" si="2"/>
        <v>0</v>
      </c>
      <c r="K36" s="232"/>
      <c r="L36" s="231"/>
      <c r="M36" s="233"/>
      <c r="N36" s="309"/>
      <c r="O36" s="310"/>
      <c r="P36" s="310"/>
      <c r="Q36" s="310"/>
      <c r="R36" s="283"/>
      <c r="S36" s="183">
        <f t="shared" si="3"/>
        <v>0</v>
      </c>
    </row>
    <row r="37" spans="1:19" ht="15.75">
      <c r="A37" s="48" t="s">
        <v>48</v>
      </c>
      <c r="B37" s="286"/>
      <c r="C37" s="308"/>
      <c r="D37" s="231">
        <f t="shared" si="0"/>
        <v>0</v>
      </c>
      <c r="E37" s="286"/>
      <c r="F37" s="308"/>
      <c r="G37" s="308"/>
      <c r="H37" s="308"/>
      <c r="I37" s="232">
        <f t="shared" si="1"/>
        <v>0</v>
      </c>
      <c r="J37" s="222">
        <f t="shared" si="2"/>
        <v>0</v>
      </c>
      <c r="K37" s="232"/>
      <c r="L37" s="231"/>
      <c r="M37" s="233"/>
      <c r="N37" s="309"/>
      <c r="O37" s="310"/>
      <c r="P37" s="310"/>
      <c r="Q37" s="310"/>
      <c r="R37" s="283"/>
      <c r="S37" s="183">
        <f t="shared" si="3"/>
        <v>0</v>
      </c>
    </row>
    <row r="38" spans="1:19" ht="30.75" customHeight="1">
      <c r="A38" s="48" t="s">
        <v>49</v>
      </c>
      <c r="B38" s="286"/>
      <c r="C38" s="308"/>
      <c r="D38" s="231">
        <f t="shared" si="0"/>
        <v>0</v>
      </c>
      <c r="E38" s="286"/>
      <c r="F38" s="308"/>
      <c r="G38" s="308"/>
      <c r="H38" s="308"/>
      <c r="I38" s="232">
        <f t="shared" si="1"/>
        <v>0</v>
      </c>
      <c r="J38" s="222">
        <f t="shared" si="2"/>
        <v>0</v>
      </c>
      <c r="K38" s="232"/>
      <c r="L38" s="231"/>
      <c r="M38" s="233"/>
      <c r="N38" s="309"/>
      <c r="O38" s="310"/>
      <c r="P38" s="310"/>
      <c r="Q38" s="310"/>
      <c r="R38" s="283"/>
      <c r="S38" s="183">
        <f t="shared" si="3"/>
        <v>0</v>
      </c>
    </row>
    <row r="39" spans="1:19" ht="17.25" customHeight="1">
      <c r="A39" s="48" t="s">
        <v>50</v>
      </c>
      <c r="B39" s="286"/>
      <c r="C39" s="308"/>
      <c r="D39" s="231">
        <f t="shared" si="0"/>
        <v>0</v>
      </c>
      <c r="E39" s="286"/>
      <c r="F39" s="308"/>
      <c r="G39" s="308"/>
      <c r="H39" s="308"/>
      <c r="I39" s="232">
        <f t="shared" si="1"/>
        <v>0</v>
      </c>
      <c r="J39" s="222">
        <f t="shared" si="2"/>
        <v>0</v>
      </c>
      <c r="K39" s="232"/>
      <c r="L39" s="231"/>
      <c r="M39" s="233"/>
      <c r="N39" s="309"/>
      <c r="O39" s="310"/>
      <c r="P39" s="310"/>
      <c r="Q39" s="310"/>
      <c r="R39" s="283"/>
      <c r="S39" s="183">
        <f t="shared" si="3"/>
        <v>0</v>
      </c>
    </row>
    <row r="40" spans="1:19" ht="31.5">
      <c r="A40" s="48" t="s">
        <v>51</v>
      </c>
      <c r="B40" s="286"/>
      <c r="C40" s="308"/>
      <c r="D40" s="231">
        <f t="shared" si="0"/>
        <v>0</v>
      </c>
      <c r="E40" s="286"/>
      <c r="F40" s="308"/>
      <c r="G40" s="308"/>
      <c r="H40" s="308"/>
      <c r="I40" s="232">
        <f t="shared" si="1"/>
        <v>0</v>
      </c>
      <c r="J40" s="222">
        <f t="shared" si="2"/>
        <v>0</v>
      </c>
      <c r="K40" s="232"/>
      <c r="L40" s="231"/>
      <c r="M40" s="233"/>
      <c r="N40" s="309"/>
      <c r="O40" s="310"/>
      <c r="P40" s="310"/>
      <c r="Q40" s="310"/>
      <c r="R40" s="283"/>
      <c r="S40" s="183">
        <f t="shared" si="3"/>
        <v>0</v>
      </c>
    </row>
    <row r="41" spans="1:19" ht="15.75">
      <c r="A41" s="48" t="s">
        <v>52</v>
      </c>
      <c r="B41" s="286"/>
      <c r="C41" s="308"/>
      <c r="D41" s="231">
        <f t="shared" si="0"/>
        <v>0</v>
      </c>
      <c r="E41" s="286"/>
      <c r="F41" s="308"/>
      <c r="G41" s="308"/>
      <c r="H41" s="308"/>
      <c r="I41" s="232">
        <f t="shared" si="1"/>
        <v>0</v>
      </c>
      <c r="J41" s="222">
        <f t="shared" si="2"/>
        <v>0</v>
      </c>
      <c r="K41" s="232"/>
      <c r="L41" s="231"/>
      <c r="M41" s="233"/>
      <c r="N41" s="309"/>
      <c r="O41" s="310"/>
      <c r="P41" s="310"/>
      <c r="Q41" s="310"/>
      <c r="R41" s="283"/>
      <c r="S41" s="183">
        <f t="shared" si="3"/>
        <v>0</v>
      </c>
    </row>
    <row r="42" spans="1:19" ht="15.75">
      <c r="A42" s="48" t="s">
        <v>53</v>
      </c>
      <c r="B42" s="286"/>
      <c r="C42" s="308"/>
      <c r="D42" s="231">
        <f t="shared" si="0"/>
        <v>0</v>
      </c>
      <c r="E42" s="286"/>
      <c r="F42" s="308"/>
      <c r="G42" s="308"/>
      <c r="H42" s="308"/>
      <c r="I42" s="232">
        <f t="shared" si="1"/>
        <v>0</v>
      </c>
      <c r="J42" s="222">
        <f t="shared" si="2"/>
        <v>0</v>
      </c>
      <c r="K42" s="232"/>
      <c r="L42" s="231"/>
      <c r="M42" s="233"/>
      <c r="N42" s="309"/>
      <c r="O42" s="310">
        <v>1000</v>
      </c>
      <c r="P42" s="310"/>
      <c r="Q42" s="310"/>
      <c r="R42" s="283">
        <v>1000</v>
      </c>
      <c r="S42" s="183">
        <f t="shared" si="3"/>
        <v>2000</v>
      </c>
    </row>
    <row r="43" spans="1:19" ht="31.5" customHeight="1">
      <c r="A43" s="48" t="s">
        <v>54</v>
      </c>
      <c r="B43" s="286"/>
      <c r="C43" s="308"/>
      <c r="D43" s="231">
        <f t="shared" si="0"/>
        <v>0</v>
      </c>
      <c r="E43" s="286"/>
      <c r="F43" s="308"/>
      <c r="G43" s="308"/>
      <c r="H43" s="308"/>
      <c r="I43" s="232">
        <f t="shared" si="1"/>
        <v>0</v>
      </c>
      <c r="J43" s="222">
        <f t="shared" si="2"/>
        <v>0</v>
      </c>
      <c r="K43" s="232"/>
      <c r="L43" s="231"/>
      <c r="M43" s="233"/>
      <c r="N43" s="309"/>
      <c r="O43" s="310"/>
      <c r="P43" s="310"/>
      <c r="Q43" s="310"/>
      <c r="R43" s="283"/>
      <c r="S43" s="183">
        <f t="shared" si="3"/>
        <v>0</v>
      </c>
    </row>
    <row r="44" spans="1:19" ht="15.75">
      <c r="A44" s="48" t="s">
        <v>55</v>
      </c>
      <c r="B44" s="286"/>
      <c r="C44" s="308"/>
      <c r="D44" s="231">
        <f t="shared" si="0"/>
        <v>0</v>
      </c>
      <c r="E44" s="286"/>
      <c r="F44" s="308"/>
      <c r="G44" s="308"/>
      <c r="H44" s="308"/>
      <c r="I44" s="232">
        <f t="shared" si="1"/>
        <v>0</v>
      </c>
      <c r="J44" s="222">
        <f t="shared" si="2"/>
        <v>0</v>
      </c>
      <c r="K44" s="232"/>
      <c r="L44" s="231"/>
      <c r="M44" s="233"/>
      <c r="N44" s="309"/>
      <c r="O44" s="310">
        <v>1000</v>
      </c>
      <c r="P44" s="310"/>
      <c r="Q44" s="310"/>
      <c r="R44" s="283">
        <v>2500</v>
      </c>
      <c r="S44" s="183">
        <f t="shared" si="3"/>
        <v>3500</v>
      </c>
    </row>
    <row r="45" spans="1:19" ht="15.75">
      <c r="A45" s="48" t="s">
        <v>56</v>
      </c>
      <c r="B45" s="286"/>
      <c r="C45" s="308"/>
      <c r="D45" s="231">
        <f t="shared" si="0"/>
        <v>0</v>
      </c>
      <c r="E45" s="286"/>
      <c r="F45" s="308"/>
      <c r="G45" s="308"/>
      <c r="H45" s="308"/>
      <c r="I45" s="232">
        <f t="shared" si="1"/>
        <v>0</v>
      </c>
      <c r="J45" s="222">
        <f t="shared" si="2"/>
        <v>0</v>
      </c>
      <c r="K45" s="232"/>
      <c r="L45" s="231"/>
      <c r="M45" s="233"/>
      <c r="N45" s="309"/>
      <c r="O45" s="310"/>
      <c r="P45" s="310"/>
      <c r="Q45" s="310"/>
      <c r="R45" s="283"/>
      <c r="S45" s="183">
        <f t="shared" si="3"/>
        <v>0</v>
      </c>
    </row>
    <row r="46" spans="1:19" ht="15.75">
      <c r="A46" s="48" t="s">
        <v>57</v>
      </c>
      <c r="B46" s="286">
        <v>8300</v>
      </c>
      <c r="C46" s="308"/>
      <c r="D46" s="231">
        <f t="shared" si="0"/>
        <v>8300</v>
      </c>
      <c r="E46" s="286">
        <v>70</v>
      </c>
      <c r="F46" s="308">
        <v>140</v>
      </c>
      <c r="G46" s="308"/>
      <c r="H46" s="308"/>
      <c r="I46" s="232">
        <f t="shared" si="1"/>
        <v>210</v>
      </c>
      <c r="J46" s="222">
        <f t="shared" si="2"/>
        <v>0</v>
      </c>
      <c r="K46" s="232"/>
      <c r="L46" s="231"/>
      <c r="M46" s="233"/>
      <c r="N46" s="309"/>
      <c r="O46" s="310">
        <v>1500</v>
      </c>
      <c r="P46" s="310"/>
      <c r="Q46" s="310"/>
      <c r="R46" s="283">
        <v>7500</v>
      </c>
      <c r="S46" s="183">
        <f t="shared" si="3"/>
        <v>9000</v>
      </c>
    </row>
    <row r="47" spans="1:19" ht="32.25" customHeight="1">
      <c r="A47" s="48" t="s">
        <v>58</v>
      </c>
      <c r="B47" s="286"/>
      <c r="C47" s="308"/>
      <c r="D47" s="231">
        <f t="shared" si="0"/>
        <v>0</v>
      </c>
      <c r="E47" s="286"/>
      <c r="F47" s="308"/>
      <c r="G47" s="308"/>
      <c r="H47" s="308"/>
      <c r="I47" s="232">
        <f t="shared" si="1"/>
        <v>0</v>
      </c>
      <c r="J47" s="222">
        <f t="shared" si="2"/>
        <v>0</v>
      </c>
      <c r="K47" s="232"/>
      <c r="L47" s="231"/>
      <c r="M47" s="233">
        <v>2000</v>
      </c>
      <c r="N47" s="309"/>
      <c r="O47" s="310"/>
      <c r="P47" s="310"/>
      <c r="Q47" s="310"/>
      <c r="R47" s="283"/>
      <c r="S47" s="183">
        <f t="shared" si="3"/>
        <v>2000</v>
      </c>
    </row>
    <row r="48" spans="1:19" ht="32.25" customHeight="1">
      <c r="A48" s="48" t="s">
        <v>59</v>
      </c>
      <c r="B48" s="286"/>
      <c r="C48" s="308"/>
      <c r="D48" s="231">
        <f t="shared" si="0"/>
        <v>0</v>
      </c>
      <c r="E48" s="286"/>
      <c r="F48" s="308"/>
      <c r="G48" s="308"/>
      <c r="H48" s="308"/>
      <c r="I48" s="232">
        <f t="shared" si="1"/>
        <v>0</v>
      </c>
      <c r="J48" s="222">
        <f t="shared" si="2"/>
        <v>0</v>
      </c>
      <c r="K48" s="232"/>
      <c r="L48" s="231"/>
      <c r="M48" s="233"/>
      <c r="N48" s="309"/>
      <c r="O48" s="310"/>
      <c r="P48" s="310"/>
      <c r="Q48" s="310"/>
      <c r="R48" s="283"/>
      <c r="S48" s="183">
        <f t="shared" si="3"/>
        <v>0</v>
      </c>
    </row>
    <row r="49" spans="1:19" ht="21.75" customHeight="1">
      <c r="A49" s="48" t="s">
        <v>60</v>
      </c>
      <c r="B49" s="286"/>
      <c r="C49" s="308"/>
      <c r="D49" s="231">
        <f t="shared" si="0"/>
        <v>0</v>
      </c>
      <c r="E49" s="286"/>
      <c r="F49" s="308"/>
      <c r="G49" s="308"/>
      <c r="H49" s="308"/>
      <c r="I49" s="232">
        <f t="shared" si="1"/>
        <v>0</v>
      </c>
      <c r="J49" s="222">
        <f t="shared" si="2"/>
        <v>0</v>
      </c>
      <c r="K49" s="232"/>
      <c r="L49" s="231"/>
      <c r="M49" s="233"/>
      <c r="N49" s="309"/>
      <c r="O49" s="310"/>
      <c r="P49" s="310"/>
      <c r="Q49" s="310"/>
      <c r="R49" s="283"/>
      <c r="S49" s="183">
        <f t="shared" si="3"/>
        <v>0</v>
      </c>
    </row>
    <row r="50" spans="1:19" ht="29.45" customHeight="1">
      <c r="A50" s="48" t="s">
        <v>89</v>
      </c>
      <c r="B50" s="286"/>
      <c r="C50" s="308"/>
      <c r="D50" s="231">
        <f t="shared" si="0"/>
        <v>0</v>
      </c>
      <c r="E50" s="286"/>
      <c r="F50" s="308"/>
      <c r="G50" s="308"/>
      <c r="H50" s="308"/>
      <c r="I50" s="232">
        <f t="shared" si="1"/>
        <v>0</v>
      </c>
      <c r="J50" s="222">
        <f t="shared" si="2"/>
        <v>0</v>
      </c>
      <c r="K50" s="232"/>
      <c r="L50" s="231"/>
      <c r="M50" s="233"/>
      <c r="N50" s="309"/>
      <c r="O50" s="310"/>
      <c r="P50" s="310"/>
      <c r="Q50" s="310"/>
      <c r="R50" s="283"/>
      <c r="S50" s="183">
        <f t="shared" si="3"/>
        <v>0</v>
      </c>
    </row>
    <row r="51" spans="1:19" ht="19.899999999999999" customHeight="1">
      <c r="A51" s="48" t="s">
        <v>61</v>
      </c>
      <c r="B51" s="286"/>
      <c r="C51" s="308"/>
      <c r="D51" s="231">
        <f t="shared" si="0"/>
        <v>0</v>
      </c>
      <c r="E51" s="286"/>
      <c r="F51" s="308"/>
      <c r="G51" s="308"/>
      <c r="H51" s="308"/>
      <c r="I51" s="232">
        <f t="shared" si="1"/>
        <v>0</v>
      </c>
      <c r="J51" s="222">
        <f t="shared" si="2"/>
        <v>0</v>
      </c>
      <c r="K51" s="232"/>
      <c r="L51" s="231"/>
      <c r="M51" s="233"/>
      <c r="N51" s="309"/>
      <c r="O51" s="310"/>
      <c r="P51" s="310"/>
      <c r="Q51" s="310"/>
      <c r="R51" s="283"/>
      <c r="S51" s="183">
        <f t="shared" si="3"/>
        <v>0</v>
      </c>
    </row>
    <row r="52" spans="1:19" ht="31.5" customHeight="1">
      <c r="A52" s="48" t="s">
        <v>62</v>
      </c>
      <c r="B52" s="286"/>
      <c r="C52" s="308"/>
      <c r="D52" s="231">
        <f t="shared" si="0"/>
        <v>0</v>
      </c>
      <c r="E52" s="286"/>
      <c r="F52" s="308"/>
      <c r="G52" s="308"/>
      <c r="H52" s="308"/>
      <c r="I52" s="232">
        <f t="shared" si="1"/>
        <v>0</v>
      </c>
      <c r="J52" s="222">
        <f t="shared" si="2"/>
        <v>0</v>
      </c>
      <c r="K52" s="232"/>
      <c r="L52" s="231"/>
      <c r="M52" s="233"/>
      <c r="N52" s="309"/>
      <c r="O52" s="310"/>
      <c r="P52" s="310"/>
      <c r="Q52" s="310"/>
      <c r="R52" s="283"/>
      <c r="S52" s="183">
        <f t="shared" si="3"/>
        <v>0</v>
      </c>
    </row>
    <row r="53" spans="1:19" ht="15.75" customHeight="1">
      <c r="A53" s="48" t="s">
        <v>63</v>
      </c>
      <c r="B53" s="286"/>
      <c r="C53" s="308"/>
      <c r="D53" s="231">
        <f t="shared" si="0"/>
        <v>0</v>
      </c>
      <c r="E53" s="286"/>
      <c r="F53" s="308"/>
      <c r="G53" s="308"/>
      <c r="H53" s="308"/>
      <c r="I53" s="232">
        <f t="shared" si="1"/>
        <v>0</v>
      </c>
      <c r="J53" s="222">
        <f t="shared" si="2"/>
        <v>0</v>
      </c>
      <c r="K53" s="232"/>
      <c r="L53" s="231"/>
      <c r="M53" s="233"/>
      <c r="N53" s="309"/>
      <c r="O53" s="310"/>
      <c r="P53" s="310"/>
      <c r="Q53" s="310"/>
      <c r="R53" s="283"/>
      <c r="S53" s="183">
        <f t="shared" si="3"/>
        <v>0</v>
      </c>
    </row>
    <row r="54" spans="1:19" ht="18" customHeight="1">
      <c r="A54" s="48" t="s">
        <v>64</v>
      </c>
      <c r="B54" s="286"/>
      <c r="C54" s="308"/>
      <c r="D54" s="231">
        <f t="shared" si="0"/>
        <v>0</v>
      </c>
      <c r="E54" s="286"/>
      <c r="F54" s="308"/>
      <c r="G54" s="308"/>
      <c r="H54" s="308"/>
      <c r="I54" s="232">
        <f t="shared" si="1"/>
        <v>0</v>
      </c>
      <c r="J54" s="222">
        <f t="shared" si="2"/>
        <v>0</v>
      </c>
      <c r="K54" s="232"/>
      <c r="L54" s="231"/>
      <c r="M54" s="233"/>
      <c r="N54" s="309"/>
      <c r="O54" s="310"/>
      <c r="P54" s="310"/>
      <c r="Q54" s="310"/>
      <c r="R54" s="283"/>
      <c r="S54" s="183">
        <f t="shared" si="3"/>
        <v>0</v>
      </c>
    </row>
    <row r="55" spans="1:19" ht="15.75">
      <c r="A55" s="48" t="s">
        <v>65</v>
      </c>
      <c r="B55" s="286"/>
      <c r="C55" s="308"/>
      <c r="D55" s="231">
        <f t="shared" si="0"/>
        <v>0</v>
      </c>
      <c r="E55" s="286"/>
      <c r="F55" s="308"/>
      <c r="G55" s="308"/>
      <c r="H55" s="308"/>
      <c r="I55" s="232">
        <f t="shared" si="1"/>
        <v>0</v>
      </c>
      <c r="J55" s="222">
        <f t="shared" si="2"/>
        <v>0</v>
      </c>
      <c r="K55" s="232"/>
      <c r="L55" s="231"/>
      <c r="M55" s="233"/>
      <c r="N55" s="309"/>
      <c r="O55" s="310"/>
      <c r="P55" s="310"/>
      <c r="Q55" s="310"/>
      <c r="R55" s="283"/>
      <c r="S55" s="183">
        <f t="shared" si="3"/>
        <v>0</v>
      </c>
    </row>
    <row r="56" spans="1:19" ht="31.5">
      <c r="A56" s="48" t="s">
        <v>66</v>
      </c>
      <c r="B56" s="286"/>
      <c r="C56" s="308"/>
      <c r="D56" s="231">
        <f t="shared" si="0"/>
        <v>0</v>
      </c>
      <c r="E56" s="286"/>
      <c r="F56" s="308"/>
      <c r="G56" s="308"/>
      <c r="H56" s="308"/>
      <c r="I56" s="232">
        <f t="shared" si="1"/>
        <v>0</v>
      </c>
      <c r="J56" s="222">
        <f t="shared" si="2"/>
        <v>0</v>
      </c>
      <c r="K56" s="232"/>
      <c r="L56" s="231"/>
      <c r="M56" s="233"/>
      <c r="N56" s="309"/>
      <c r="O56" s="310"/>
      <c r="P56" s="310"/>
      <c r="Q56" s="310"/>
      <c r="R56" s="283"/>
      <c r="S56" s="183">
        <f t="shared" si="3"/>
        <v>0</v>
      </c>
    </row>
    <row r="57" spans="1:19" ht="15.75">
      <c r="A57" s="48" t="s">
        <v>67</v>
      </c>
      <c r="B57" s="286"/>
      <c r="C57" s="308"/>
      <c r="D57" s="231">
        <f t="shared" si="0"/>
        <v>0</v>
      </c>
      <c r="E57" s="286"/>
      <c r="F57" s="308"/>
      <c r="G57" s="308"/>
      <c r="H57" s="308"/>
      <c r="I57" s="232">
        <f t="shared" si="1"/>
        <v>0</v>
      </c>
      <c r="J57" s="222">
        <f t="shared" si="2"/>
        <v>0</v>
      </c>
      <c r="K57" s="232"/>
      <c r="L57" s="231"/>
      <c r="M57" s="233"/>
      <c r="N57" s="309"/>
      <c r="O57" s="310">
        <v>500</v>
      </c>
      <c r="P57" s="310"/>
      <c r="Q57" s="310"/>
      <c r="R57" s="283">
        <v>1500</v>
      </c>
      <c r="S57" s="183">
        <f t="shared" si="3"/>
        <v>2000</v>
      </c>
    </row>
    <row r="58" spans="1:19" ht="15.75">
      <c r="A58" s="48" t="s">
        <v>68</v>
      </c>
      <c r="B58" s="286"/>
      <c r="C58" s="308"/>
      <c r="D58" s="231">
        <f t="shared" si="0"/>
        <v>0</v>
      </c>
      <c r="E58" s="286"/>
      <c r="F58" s="308"/>
      <c r="G58" s="308"/>
      <c r="H58" s="308"/>
      <c r="I58" s="232">
        <f t="shared" si="1"/>
        <v>0</v>
      </c>
      <c r="J58" s="222">
        <f t="shared" si="2"/>
        <v>0</v>
      </c>
      <c r="K58" s="232"/>
      <c r="L58" s="231"/>
      <c r="M58" s="233"/>
      <c r="N58" s="309"/>
      <c r="O58" s="310"/>
      <c r="P58" s="310"/>
      <c r="Q58" s="310"/>
      <c r="R58" s="283"/>
      <c r="S58" s="183">
        <f t="shared" si="3"/>
        <v>0</v>
      </c>
    </row>
    <row r="59" spans="1:19" ht="15.75">
      <c r="A59" s="48" t="s">
        <v>69</v>
      </c>
      <c r="B59" s="286"/>
      <c r="C59" s="308"/>
      <c r="D59" s="231">
        <f t="shared" si="0"/>
        <v>0</v>
      </c>
      <c r="E59" s="286"/>
      <c r="F59" s="308"/>
      <c r="G59" s="308"/>
      <c r="H59" s="308"/>
      <c r="I59" s="232">
        <f t="shared" si="1"/>
        <v>0</v>
      </c>
      <c r="J59" s="222">
        <f t="shared" si="2"/>
        <v>0</v>
      </c>
      <c r="K59" s="232"/>
      <c r="L59" s="231"/>
      <c r="M59" s="233"/>
      <c r="N59" s="309"/>
      <c r="O59" s="310"/>
      <c r="P59" s="310"/>
      <c r="Q59" s="310"/>
      <c r="R59" s="283"/>
      <c r="S59" s="183">
        <f t="shared" si="3"/>
        <v>0</v>
      </c>
    </row>
    <row r="60" spans="1:19" ht="15.75">
      <c r="A60" s="48" t="s">
        <v>70</v>
      </c>
      <c r="B60" s="286"/>
      <c r="C60" s="308"/>
      <c r="D60" s="231">
        <f t="shared" si="0"/>
        <v>0</v>
      </c>
      <c r="E60" s="286"/>
      <c r="F60" s="308"/>
      <c r="G60" s="308"/>
      <c r="H60" s="308"/>
      <c r="I60" s="232">
        <f t="shared" si="1"/>
        <v>0</v>
      </c>
      <c r="J60" s="222">
        <f t="shared" si="2"/>
        <v>0</v>
      </c>
      <c r="K60" s="232"/>
      <c r="L60" s="231"/>
      <c r="M60" s="233"/>
      <c r="N60" s="309"/>
      <c r="O60" s="310"/>
      <c r="P60" s="310"/>
      <c r="Q60" s="310"/>
      <c r="R60" s="283"/>
      <c r="S60" s="183">
        <f t="shared" si="3"/>
        <v>0</v>
      </c>
    </row>
    <row r="61" spans="1:19" ht="31.5">
      <c r="A61" s="48" t="s">
        <v>71</v>
      </c>
      <c r="B61" s="286"/>
      <c r="C61" s="308"/>
      <c r="D61" s="231">
        <f t="shared" si="0"/>
        <v>0</v>
      </c>
      <c r="E61" s="286"/>
      <c r="F61" s="308"/>
      <c r="G61" s="308"/>
      <c r="H61" s="308"/>
      <c r="I61" s="232">
        <f t="shared" si="1"/>
        <v>0</v>
      </c>
      <c r="J61" s="222">
        <f t="shared" si="2"/>
        <v>0</v>
      </c>
      <c r="K61" s="232"/>
      <c r="L61" s="231"/>
      <c r="M61" s="233"/>
      <c r="N61" s="309"/>
      <c r="O61" s="310"/>
      <c r="P61" s="310"/>
      <c r="Q61" s="310"/>
      <c r="R61" s="283"/>
      <c r="S61" s="183">
        <f t="shared" si="3"/>
        <v>0</v>
      </c>
    </row>
    <row r="62" spans="1:19" ht="15.75">
      <c r="A62" s="48" t="s">
        <v>72</v>
      </c>
      <c r="B62" s="286"/>
      <c r="C62" s="308"/>
      <c r="D62" s="231">
        <f t="shared" si="0"/>
        <v>0</v>
      </c>
      <c r="E62" s="286"/>
      <c r="F62" s="308"/>
      <c r="G62" s="308"/>
      <c r="H62" s="308"/>
      <c r="I62" s="232">
        <f t="shared" si="1"/>
        <v>0</v>
      </c>
      <c r="J62" s="222">
        <f t="shared" si="2"/>
        <v>0</v>
      </c>
      <c r="K62" s="232"/>
      <c r="L62" s="231"/>
      <c r="M62" s="233"/>
      <c r="N62" s="309"/>
      <c r="O62" s="310"/>
      <c r="P62" s="310"/>
      <c r="Q62" s="310"/>
      <c r="R62" s="283"/>
      <c r="S62" s="183">
        <f t="shared" si="3"/>
        <v>0</v>
      </c>
    </row>
    <row r="63" spans="1:19" ht="15.75">
      <c r="A63" s="48" t="s">
        <v>73</v>
      </c>
      <c r="B63" s="286"/>
      <c r="C63" s="308">
        <v>2800</v>
      </c>
      <c r="D63" s="231">
        <f t="shared" si="0"/>
        <v>2800</v>
      </c>
      <c r="E63" s="286"/>
      <c r="F63" s="308"/>
      <c r="G63" s="308">
        <v>19135</v>
      </c>
      <c r="H63" s="308">
        <v>2232</v>
      </c>
      <c r="I63" s="232">
        <f t="shared" si="1"/>
        <v>19135</v>
      </c>
      <c r="J63" s="222">
        <f t="shared" si="2"/>
        <v>6433</v>
      </c>
      <c r="K63" s="232">
        <v>3294</v>
      </c>
      <c r="L63" s="231">
        <v>3139</v>
      </c>
      <c r="M63" s="233"/>
      <c r="N63" s="309">
        <v>5166</v>
      </c>
      <c r="O63" s="310">
        <v>1000</v>
      </c>
      <c r="P63" s="310"/>
      <c r="Q63" s="310"/>
      <c r="R63" s="283">
        <v>5585</v>
      </c>
      <c r="S63" s="183">
        <f t="shared" si="3"/>
        <v>11751</v>
      </c>
    </row>
    <row r="64" spans="1:19" ht="19.899999999999999" customHeight="1">
      <c r="A64" s="48" t="s">
        <v>74</v>
      </c>
      <c r="B64" s="286"/>
      <c r="C64" s="308"/>
      <c r="D64" s="231">
        <f t="shared" si="0"/>
        <v>0</v>
      </c>
      <c r="E64" s="286"/>
      <c r="F64" s="308"/>
      <c r="G64" s="308"/>
      <c r="H64" s="308"/>
      <c r="I64" s="232">
        <f t="shared" si="1"/>
        <v>0</v>
      </c>
      <c r="J64" s="222">
        <f t="shared" si="2"/>
        <v>0</v>
      </c>
      <c r="K64" s="232"/>
      <c r="L64" s="231"/>
      <c r="M64" s="233"/>
      <c r="N64" s="309"/>
      <c r="O64" s="310"/>
      <c r="P64" s="310"/>
      <c r="Q64" s="310"/>
      <c r="R64" s="283"/>
      <c r="S64" s="183">
        <f t="shared" si="3"/>
        <v>0</v>
      </c>
    </row>
    <row r="65" spans="1:19" ht="15.75">
      <c r="A65" s="48" t="s">
        <v>75</v>
      </c>
      <c r="B65" s="286"/>
      <c r="C65" s="308"/>
      <c r="D65" s="231">
        <f t="shared" si="0"/>
        <v>0</v>
      </c>
      <c r="E65" s="286"/>
      <c r="F65" s="308"/>
      <c r="G65" s="308"/>
      <c r="H65" s="308"/>
      <c r="I65" s="232">
        <f t="shared" si="1"/>
        <v>0</v>
      </c>
      <c r="J65" s="222">
        <f t="shared" si="2"/>
        <v>0</v>
      </c>
      <c r="K65" s="232"/>
      <c r="L65" s="231"/>
      <c r="M65" s="233"/>
      <c r="N65" s="309"/>
      <c r="O65" s="310"/>
      <c r="P65" s="310"/>
      <c r="Q65" s="310"/>
      <c r="R65" s="283"/>
      <c r="S65" s="183">
        <f t="shared" si="3"/>
        <v>0</v>
      </c>
    </row>
    <row r="66" spans="1:19" ht="15.75">
      <c r="A66" s="48" t="s">
        <v>76</v>
      </c>
      <c r="B66" s="286"/>
      <c r="C66" s="308"/>
      <c r="D66" s="231">
        <f t="shared" si="0"/>
        <v>0</v>
      </c>
      <c r="E66" s="286"/>
      <c r="F66" s="308"/>
      <c r="G66" s="308"/>
      <c r="H66" s="308"/>
      <c r="I66" s="232">
        <f t="shared" si="1"/>
        <v>0</v>
      </c>
      <c r="J66" s="222">
        <f t="shared" si="2"/>
        <v>0</v>
      </c>
      <c r="K66" s="232"/>
      <c r="L66" s="231"/>
      <c r="M66" s="233"/>
      <c r="N66" s="309"/>
      <c r="O66" s="310">
        <v>500</v>
      </c>
      <c r="P66" s="310"/>
      <c r="Q66" s="310"/>
      <c r="R66" s="283">
        <v>1415</v>
      </c>
      <c r="S66" s="183">
        <f t="shared" si="3"/>
        <v>1915</v>
      </c>
    </row>
    <row r="67" spans="1:19" ht="31.5">
      <c r="A67" s="48" t="s">
        <v>77</v>
      </c>
      <c r="B67" s="286"/>
      <c r="C67" s="308"/>
      <c r="D67" s="231">
        <f t="shared" si="0"/>
        <v>0</v>
      </c>
      <c r="E67" s="286"/>
      <c r="F67" s="308"/>
      <c r="G67" s="308"/>
      <c r="H67" s="308"/>
      <c r="I67" s="232">
        <f t="shared" si="1"/>
        <v>0</v>
      </c>
      <c r="J67" s="222">
        <f t="shared" si="2"/>
        <v>0</v>
      </c>
      <c r="K67" s="232"/>
      <c r="L67" s="231"/>
      <c r="M67" s="233"/>
      <c r="N67" s="309"/>
      <c r="O67" s="310"/>
      <c r="P67" s="310"/>
      <c r="Q67" s="310"/>
      <c r="R67" s="283"/>
      <c r="S67" s="183">
        <f t="shared" si="3"/>
        <v>0</v>
      </c>
    </row>
    <row r="68" spans="1:19" ht="15.75">
      <c r="A68" s="48" t="s">
        <v>78</v>
      </c>
      <c r="B68" s="286"/>
      <c r="C68" s="308"/>
      <c r="D68" s="231">
        <f t="shared" si="0"/>
        <v>0</v>
      </c>
      <c r="E68" s="286"/>
      <c r="F68" s="308"/>
      <c r="G68" s="308"/>
      <c r="H68" s="308"/>
      <c r="I68" s="232">
        <f t="shared" si="1"/>
        <v>0</v>
      </c>
      <c r="J68" s="222">
        <f t="shared" si="2"/>
        <v>0</v>
      </c>
      <c r="K68" s="232"/>
      <c r="L68" s="231"/>
      <c r="M68" s="233"/>
      <c r="N68" s="309"/>
      <c r="O68" s="310">
        <v>500</v>
      </c>
      <c r="P68" s="310"/>
      <c r="Q68" s="310"/>
      <c r="R68" s="283">
        <v>2000</v>
      </c>
      <c r="S68" s="183">
        <f t="shared" si="3"/>
        <v>2500</v>
      </c>
    </row>
    <row r="69" spans="1:19" ht="15.75">
      <c r="A69" s="48" t="s">
        <v>79</v>
      </c>
      <c r="B69" s="286"/>
      <c r="C69" s="308"/>
      <c r="D69" s="231">
        <f t="shared" si="0"/>
        <v>0</v>
      </c>
      <c r="E69" s="286"/>
      <c r="F69" s="308"/>
      <c r="G69" s="308"/>
      <c r="H69" s="308"/>
      <c r="I69" s="232">
        <f t="shared" si="1"/>
        <v>0</v>
      </c>
      <c r="J69" s="222">
        <f t="shared" si="2"/>
        <v>0</v>
      </c>
      <c r="K69" s="232"/>
      <c r="L69" s="231"/>
      <c r="M69" s="233"/>
      <c r="N69" s="309"/>
      <c r="O69" s="310">
        <v>500</v>
      </c>
      <c r="P69" s="310"/>
      <c r="Q69" s="310"/>
      <c r="R69" s="283">
        <v>2000</v>
      </c>
      <c r="S69" s="183">
        <f t="shared" si="3"/>
        <v>2500</v>
      </c>
    </row>
    <row r="70" spans="1:19" ht="21" customHeight="1">
      <c r="A70" s="48" t="s">
        <v>80</v>
      </c>
      <c r="B70" s="286"/>
      <c r="C70" s="308"/>
      <c r="D70" s="231">
        <f t="shared" si="0"/>
        <v>0</v>
      </c>
      <c r="E70" s="286"/>
      <c r="F70" s="308"/>
      <c r="G70" s="308"/>
      <c r="H70" s="308"/>
      <c r="I70" s="232">
        <f t="shared" si="1"/>
        <v>0</v>
      </c>
      <c r="J70" s="222">
        <f t="shared" si="2"/>
        <v>0</v>
      </c>
      <c r="K70" s="232"/>
      <c r="L70" s="231"/>
      <c r="M70" s="233"/>
      <c r="N70" s="309"/>
      <c r="O70" s="310"/>
      <c r="P70" s="310"/>
      <c r="Q70" s="310"/>
      <c r="R70" s="283"/>
      <c r="S70" s="183">
        <f t="shared" si="3"/>
        <v>0</v>
      </c>
    </row>
    <row r="71" spans="1:19" ht="15.75">
      <c r="A71" s="48" t="s">
        <v>81</v>
      </c>
      <c r="B71" s="286"/>
      <c r="C71" s="308"/>
      <c r="D71" s="231">
        <f t="shared" si="0"/>
        <v>0</v>
      </c>
      <c r="E71" s="286"/>
      <c r="F71" s="308"/>
      <c r="G71" s="308"/>
      <c r="H71" s="308"/>
      <c r="I71" s="232">
        <f t="shared" si="1"/>
        <v>0</v>
      </c>
      <c r="J71" s="222">
        <f t="shared" si="2"/>
        <v>0</v>
      </c>
      <c r="K71" s="232"/>
      <c r="L71" s="231"/>
      <c r="M71" s="233"/>
      <c r="N71" s="309"/>
      <c r="O71" s="310">
        <v>1000</v>
      </c>
      <c r="P71" s="310"/>
      <c r="Q71" s="310"/>
      <c r="R71" s="283">
        <v>1500</v>
      </c>
      <c r="S71" s="183">
        <f t="shared" si="3"/>
        <v>2500</v>
      </c>
    </row>
    <row r="72" spans="1:19" s="9" customFormat="1" ht="37.5" customHeight="1">
      <c r="A72" s="48" t="s">
        <v>155</v>
      </c>
      <c r="B72" s="286"/>
      <c r="C72" s="308"/>
      <c r="D72" s="231"/>
      <c r="E72" s="286"/>
      <c r="F72" s="308"/>
      <c r="G72" s="308"/>
      <c r="H72" s="308"/>
      <c r="I72" s="232"/>
      <c r="J72" s="222">
        <f t="shared" si="2"/>
        <v>0</v>
      </c>
      <c r="K72" s="232"/>
      <c r="L72" s="231"/>
      <c r="M72" s="233"/>
      <c r="N72" s="309"/>
      <c r="O72" s="310"/>
      <c r="P72" s="310"/>
      <c r="Q72" s="310"/>
      <c r="R72" s="283"/>
      <c r="S72" s="183">
        <f t="shared" si="3"/>
        <v>0</v>
      </c>
    </row>
    <row r="73" spans="1:19" ht="15.75">
      <c r="A73" s="48" t="s">
        <v>82</v>
      </c>
      <c r="B73" s="286"/>
      <c r="C73" s="308"/>
      <c r="D73" s="231">
        <f t="shared" si="0"/>
        <v>0</v>
      </c>
      <c r="E73" s="286"/>
      <c r="F73" s="308"/>
      <c r="G73" s="308"/>
      <c r="H73" s="308"/>
      <c r="I73" s="232">
        <f t="shared" si="1"/>
        <v>0</v>
      </c>
      <c r="J73" s="222">
        <f t="shared" si="2"/>
        <v>0</v>
      </c>
      <c r="K73" s="232"/>
      <c r="L73" s="231"/>
      <c r="M73" s="233"/>
      <c r="N73" s="309"/>
      <c r="O73" s="310">
        <v>2000</v>
      </c>
      <c r="P73" s="310"/>
      <c r="Q73" s="310"/>
      <c r="R73" s="283">
        <v>7000</v>
      </c>
      <c r="S73" s="183">
        <f t="shared" si="3"/>
        <v>9000</v>
      </c>
    </row>
    <row r="74" spans="1:19" ht="31.5">
      <c r="A74" s="48" t="s">
        <v>83</v>
      </c>
      <c r="B74" s="286"/>
      <c r="C74" s="308"/>
      <c r="D74" s="231">
        <f t="shared" si="0"/>
        <v>0</v>
      </c>
      <c r="E74" s="286"/>
      <c r="F74" s="308"/>
      <c r="G74" s="308"/>
      <c r="H74" s="308"/>
      <c r="I74" s="232">
        <f t="shared" si="1"/>
        <v>0</v>
      </c>
      <c r="J74" s="222">
        <f t="shared" si="2"/>
        <v>0</v>
      </c>
      <c r="K74" s="232"/>
      <c r="L74" s="231"/>
      <c r="M74" s="233"/>
      <c r="N74" s="309"/>
      <c r="O74" s="310"/>
      <c r="P74" s="310">
        <v>50249</v>
      </c>
      <c r="Q74" s="310"/>
      <c r="R74" s="283"/>
      <c r="S74" s="183">
        <f t="shared" si="3"/>
        <v>50249</v>
      </c>
    </row>
    <row r="75" spans="1:19" ht="32.25" thickBot="1">
      <c r="A75" s="49" t="s">
        <v>84</v>
      </c>
      <c r="B75" s="311"/>
      <c r="C75" s="312"/>
      <c r="D75" s="223">
        <f t="shared" si="0"/>
        <v>0</v>
      </c>
      <c r="E75" s="311"/>
      <c r="F75" s="312"/>
      <c r="G75" s="312"/>
      <c r="H75" s="312"/>
      <c r="I75" s="239">
        <f t="shared" si="1"/>
        <v>0</v>
      </c>
      <c r="J75" s="222">
        <f t="shared" si="2"/>
        <v>0</v>
      </c>
      <c r="K75" s="240"/>
      <c r="L75" s="241"/>
      <c r="M75" s="242"/>
      <c r="N75" s="313"/>
      <c r="O75" s="314"/>
      <c r="P75" s="314">
        <v>2000</v>
      </c>
      <c r="Q75" s="314"/>
      <c r="R75" s="289"/>
      <c r="S75" s="193">
        <f t="shared" si="3"/>
        <v>2000</v>
      </c>
    </row>
    <row r="76" spans="1:19" ht="35.450000000000003" customHeight="1" thickBot="1">
      <c r="A76" s="55" t="s">
        <v>85</v>
      </c>
      <c r="B76" s="26">
        <f>SUM(B11:B75)</f>
        <v>8300</v>
      </c>
      <c r="C76" s="20">
        <f t="shared" ref="C76:I76" si="4">SUM(C11:C75)</f>
        <v>2800</v>
      </c>
      <c r="D76" s="20">
        <f t="shared" si="4"/>
        <v>11100</v>
      </c>
      <c r="E76" s="26">
        <f t="shared" si="4"/>
        <v>70</v>
      </c>
      <c r="F76" s="20">
        <f t="shared" si="4"/>
        <v>140</v>
      </c>
      <c r="G76" s="20">
        <f t="shared" ref="G76" si="5">SUM(G11:G75)</f>
        <v>19135</v>
      </c>
      <c r="H76" s="27">
        <f t="shared" si="4"/>
        <v>2232</v>
      </c>
      <c r="I76" s="56">
        <f t="shared" si="4"/>
        <v>19345</v>
      </c>
      <c r="J76" s="26">
        <f>K76+L76</f>
        <v>6433</v>
      </c>
      <c r="K76" s="20">
        <f t="shared" ref="K76" si="6">SUM(K11:K75)</f>
        <v>3294</v>
      </c>
      <c r="L76" s="56">
        <f t="shared" ref="L76" si="7">SUM(L11:L75)</f>
        <v>3139</v>
      </c>
      <c r="M76" s="26">
        <f t="shared" ref="M76:S76" si="8">SUM(M11:M75)</f>
        <v>2000</v>
      </c>
      <c r="N76" s="20">
        <f t="shared" si="8"/>
        <v>5166</v>
      </c>
      <c r="O76" s="27">
        <f t="shared" si="8"/>
        <v>15000</v>
      </c>
      <c r="P76" s="23">
        <f t="shared" si="8"/>
        <v>52249</v>
      </c>
      <c r="Q76" s="20">
        <f t="shared" si="8"/>
        <v>0</v>
      </c>
      <c r="R76" s="20">
        <f t="shared" si="8"/>
        <v>45000</v>
      </c>
      <c r="S76" s="25">
        <f t="shared" si="8"/>
        <v>119415</v>
      </c>
    </row>
    <row r="77" spans="1:19" ht="21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M9:M10"/>
    <mergeCell ref="O9:O10"/>
    <mergeCell ref="S9:S10"/>
    <mergeCell ref="R9:R10"/>
    <mergeCell ref="A5:A10"/>
    <mergeCell ref="B9:B10"/>
    <mergeCell ref="C9:C10"/>
    <mergeCell ref="E9:E10"/>
    <mergeCell ref="F9:F10"/>
    <mergeCell ref="B2:Q2"/>
    <mergeCell ref="B3:Q3"/>
    <mergeCell ref="H9:H10"/>
    <mergeCell ref="N9:N10"/>
    <mergeCell ref="P9:P10"/>
    <mergeCell ref="Q9:Q10"/>
    <mergeCell ref="B5:D8"/>
    <mergeCell ref="D9:D10"/>
    <mergeCell ref="E5:I8"/>
    <mergeCell ref="I9:I10"/>
    <mergeCell ref="G9:G10"/>
    <mergeCell ref="J5:L8"/>
    <mergeCell ref="J9:J10"/>
    <mergeCell ref="K9:K10"/>
    <mergeCell ref="L9:L10"/>
    <mergeCell ref="M5:S8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6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18"/>
      <c r="C11" s="219"/>
      <c r="D11" s="220">
        <f>B11+C11</f>
        <v>0</v>
      </c>
      <c r="E11" s="218"/>
      <c r="F11" s="219"/>
      <c r="G11" s="219"/>
      <c r="H11" s="219"/>
      <c r="I11" s="221">
        <f>E11+F11+G11</f>
        <v>0</v>
      </c>
      <c r="J11" s="222">
        <f>K11+L11</f>
        <v>0</v>
      </c>
      <c r="K11" s="223"/>
      <c r="L11" s="224"/>
      <c r="M11" s="225"/>
      <c r="N11" s="226"/>
      <c r="O11" s="227">
        <v>454</v>
      </c>
      <c r="P11" s="227"/>
      <c r="Q11" s="227"/>
      <c r="R11" s="228">
        <v>820</v>
      </c>
      <c r="S11" s="185">
        <f>M11+N11+O11+P11+Q11+R11</f>
        <v>1274</v>
      </c>
    </row>
    <row r="12" spans="1:19" ht="15.75">
      <c r="A12" s="48" t="s">
        <v>24</v>
      </c>
      <c r="B12" s="229"/>
      <c r="C12" s="230"/>
      <c r="D12" s="231">
        <f t="shared" ref="D12:D75" si="0">B12+C12</f>
        <v>0</v>
      </c>
      <c r="E12" s="229"/>
      <c r="F12" s="230"/>
      <c r="G12" s="230"/>
      <c r="H12" s="230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34"/>
      <c r="O12" s="235"/>
      <c r="P12" s="235"/>
      <c r="Q12" s="235"/>
      <c r="R12" s="236"/>
      <c r="S12" s="180">
        <f t="shared" ref="S12:S75" si="3">M12+N12+O12+P12+Q12+R12</f>
        <v>0</v>
      </c>
    </row>
    <row r="13" spans="1:19" ht="15.75">
      <c r="A13" s="48" t="s">
        <v>25</v>
      </c>
      <c r="B13" s="229"/>
      <c r="C13" s="230"/>
      <c r="D13" s="231">
        <f t="shared" si="0"/>
        <v>0</v>
      </c>
      <c r="E13" s="229"/>
      <c r="F13" s="230"/>
      <c r="G13" s="230"/>
      <c r="H13" s="230"/>
      <c r="I13" s="232">
        <f t="shared" si="1"/>
        <v>0</v>
      </c>
      <c r="J13" s="222">
        <f t="shared" si="2"/>
        <v>0</v>
      </c>
      <c r="K13" s="232"/>
      <c r="L13" s="231"/>
      <c r="M13" s="233"/>
      <c r="N13" s="234"/>
      <c r="O13" s="235"/>
      <c r="P13" s="235"/>
      <c r="Q13" s="235"/>
      <c r="R13" s="236"/>
      <c r="S13" s="180">
        <f t="shared" si="3"/>
        <v>0</v>
      </c>
    </row>
    <row r="14" spans="1:19" ht="15.75">
      <c r="A14" s="48" t="s">
        <v>26</v>
      </c>
      <c r="B14" s="229"/>
      <c r="C14" s="230"/>
      <c r="D14" s="231">
        <f t="shared" si="0"/>
        <v>0</v>
      </c>
      <c r="E14" s="229"/>
      <c r="F14" s="230"/>
      <c r="G14" s="230"/>
      <c r="H14" s="230"/>
      <c r="I14" s="232">
        <f t="shared" si="1"/>
        <v>0</v>
      </c>
      <c r="J14" s="222">
        <f t="shared" si="2"/>
        <v>0</v>
      </c>
      <c r="K14" s="232"/>
      <c r="L14" s="231"/>
      <c r="M14" s="233"/>
      <c r="N14" s="234"/>
      <c r="O14" s="235"/>
      <c r="P14" s="235"/>
      <c r="Q14" s="235"/>
      <c r="R14" s="236"/>
      <c r="S14" s="180">
        <f t="shared" si="3"/>
        <v>0</v>
      </c>
    </row>
    <row r="15" spans="1:19" ht="15.75">
      <c r="A15" s="48" t="s">
        <v>27</v>
      </c>
      <c r="B15" s="229"/>
      <c r="C15" s="230"/>
      <c r="D15" s="231">
        <f t="shared" si="0"/>
        <v>0</v>
      </c>
      <c r="E15" s="229"/>
      <c r="F15" s="230"/>
      <c r="G15" s="230"/>
      <c r="H15" s="230"/>
      <c r="I15" s="232">
        <f t="shared" si="1"/>
        <v>0</v>
      </c>
      <c r="J15" s="222">
        <f t="shared" si="2"/>
        <v>0</v>
      </c>
      <c r="K15" s="232"/>
      <c r="L15" s="231"/>
      <c r="M15" s="233"/>
      <c r="N15" s="234"/>
      <c r="O15" s="235"/>
      <c r="P15" s="235"/>
      <c r="Q15" s="235"/>
      <c r="R15" s="236"/>
      <c r="S15" s="180">
        <f t="shared" si="3"/>
        <v>0</v>
      </c>
    </row>
    <row r="16" spans="1:19" ht="15.75">
      <c r="A16" s="48" t="s">
        <v>28</v>
      </c>
      <c r="B16" s="229"/>
      <c r="C16" s="230"/>
      <c r="D16" s="231">
        <f t="shared" si="0"/>
        <v>0</v>
      </c>
      <c r="E16" s="229"/>
      <c r="F16" s="230"/>
      <c r="G16" s="230"/>
      <c r="H16" s="230"/>
      <c r="I16" s="232">
        <f t="shared" si="1"/>
        <v>0</v>
      </c>
      <c r="J16" s="222">
        <f t="shared" si="2"/>
        <v>0</v>
      </c>
      <c r="K16" s="232"/>
      <c r="L16" s="231"/>
      <c r="M16" s="233"/>
      <c r="N16" s="234"/>
      <c r="O16" s="235"/>
      <c r="P16" s="235"/>
      <c r="Q16" s="235"/>
      <c r="R16" s="236"/>
      <c r="S16" s="180">
        <f t="shared" si="3"/>
        <v>0</v>
      </c>
    </row>
    <row r="17" spans="1:19" ht="31.5" customHeight="1">
      <c r="A17" s="48" t="s">
        <v>29</v>
      </c>
      <c r="B17" s="229"/>
      <c r="C17" s="230"/>
      <c r="D17" s="231">
        <f t="shared" si="0"/>
        <v>0</v>
      </c>
      <c r="E17" s="229"/>
      <c r="F17" s="230"/>
      <c r="G17" s="230"/>
      <c r="H17" s="230"/>
      <c r="I17" s="232">
        <f t="shared" si="1"/>
        <v>0</v>
      </c>
      <c r="J17" s="222">
        <f t="shared" si="2"/>
        <v>0</v>
      </c>
      <c r="K17" s="232"/>
      <c r="L17" s="231"/>
      <c r="M17" s="233"/>
      <c r="N17" s="234"/>
      <c r="O17" s="235"/>
      <c r="P17" s="235"/>
      <c r="Q17" s="235"/>
      <c r="R17" s="236"/>
      <c r="S17" s="180">
        <f t="shared" si="3"/>
        <v>0</v>
      </c>
    </row>
    <row r="18" spans="1:19" ht="31.9" customHeight="1">
      <c r="A18" s="48" t="s">
        <v>30</v>
      </c>
      <c r="B18" s="229"/>
      <c r="C18" s="230"/>
      <c r="D18" s="231">
        <f t="shared" si="0"/>
        <v>0</v>
      </c>
      <c r="E18" s="229"/>
      <c r="F18" s="230"/>
      <c r="G18" s="230"/>
      <c r="H18" s="230"/>
      <c r="I18" s="232">
        <f t="shared" si="1"/>
        <v>0</v>
      </c>
      <c r="J18" s="222">
        <f t="shared" si="2"/>
        <v>0</v>
      </c>
      <c r="K18" s="232"/>
      <c r="L18" s="231"/>
      <c r="M18" s="233"/>
      <c r="N18" s="234"/>
      <c r="O18" s="235"/>
      <c r="P18" s="235"/>
      <c r="Q18" s="235"/>
      <c r="R18" s="236"/>
      <c r="S18" s="180">
        <f t="shared" si="3"/>
        <v>0</v>
      </c>
    </row>
    <row r="19" spans="1:19" ht="15.75">
      <c r="A19" s="48" t="s">
        <v>31</v>
      </c>
      <c r="B19" s="229"/>
      <c r="C19" s="230"/>
      <c r="D19" s="231">
        <f t="shared" si="0"/>
        <v>0</v>
      </c>
      <c r="E19" s="229"/>
      <c r="F19" s="230"/>
      <c r="G19" s="230"/>
      <c r="H19" s="230"/>
      <c r="I19" s="232">
        <f t="shared" si="1"/>
        <v>0</v>
      </c>
      <c r="J19" s="222">
        <f t="shared" si="2"/>
        <v>0</v>
      </c>
      <c r="K19" s="232"/>
      <c r="L19" s="231"/>
      <c r="M19" s="233"/>
      <c r="N19" s="234"/>
      <c r="O19" s="235"/>
      <c r="P19" s="235"/>
      <c r="Q19" s="235"/>
      <c r="R19" s="236"/>
      <c r="S19" s="180">
        <f t="shared" si="3"/>
        <v>0</v>
      </c>
    </row>
    <row r="20" spans="1:19" ht="15.75">
      <c r="A20" s="48" t="s">
        <v>32</v>
      </c>
      <c r="B20" s="229"/>
      <c r="C20" s="230"/>
      <c r="D20" s="231">
        <f t="shared" si="0"/>
        <v>0</v>
      </c>
      <c r="E20" s="229"/>
      <c r="F20" s="230"/>
      <c r="G20" s="230"/>
      <c r="H20" s="230"/>
      <c r="I20" s="232">
        <f t="shared" si="1"/>
        <v>0</v>
      </c>
      <c r="J20" s="222">
        <f t="shared" si="2"/>
        <v>0</v>
      </c>
      <c r="K20" s="232"/>
      <c r="L20" s="231"/>
      <c r="M20" s="233"/>
      <c r="N20" s="234"/>
      <c r="O20" s="235">
        <v>950</v>
      </c>
      <c r="P20" s="235"/>
      <c r="Q20" s="235"/>
      <c r="R20" s="236">
        <v>310</v>
      </c>
      <c r="S20" s="180">
        <f t="shared" si="3"/>
        <v>1260</v>
      </c>
    </row>
    <row r="21" spans="1:19" ht="16.149999999999999" customHeight="1">
      <c r="A21" s="48" t="s">
        <v>33</v>
      </c>
      <c r="B21" s="229"/>
      <c r="C21" s="230"/>
      <c r="D21" s="231">
        <f t="shared" si="0"/>
        <v>0</v>
      </c>
      <c r="E21" s="229"/>
      <c r="F21" s="230"/>
      <c r="G21" s="230"/>
      <c r="H21" s="230"/>
      <c r="I21" s="232">
        <f t="shared" si="1"/>
        <v>0</v>
      </c>
      <c r="J21" s="222">
        <f t="shared" si="2"/>
        <v>0</v>
      </c>
      <c r="K21" s="232"/>
      <c r="L21" s="231"/>
      <c r="M21" s="233"/>
      <c r="N21" s="234"/>
      <c r="O21" s="235">
        <v>270</v>
      </c>
      <c r="P21" s="235"/>
      <c r="Q21" s="235"/>
      <c r="R21" s="236">
        <v>301</v>
      </c>
      <c r="S21" s="180">
        <f t="shared" si="3"/>
        <v>571</v>
      </c>
    </row>
    <row r="22" spans="1:19" ht="16.149999999999999" customHeight="1">
      <c r="A22" s="48" t="s">
        <v>34</v>
      </c>
      <c r="B22" s="229"/>
      <c r="C22" s="230"/>
      <c r="D22" s="231">
        <f t="shared" si="0"/>
        <v>0</v>
      </c>
      <c r="E22" s="229"/>
      <c r="F22" s="230"/>
      <c r="G22" s="230"/>
      <c r="H22" s="230"/>
      <c r="I22" s="232">
        <f t="shared" si="1"/>
        <v>0</v>
      </c>
      <c r="J22" s="222">
        <f t="shared" si="2"/>
        <v>0</v>
      </c>
      <c r="K22" s="232"/>
      <c r="L22" s="231"/>
      <c r="M22" s="233"/>
      <c r="N22" s="234"/>
      <c r="O22" s="235"/>
      <c r="P22" s="235"/>
      <c r="Q22" s="235"/>
      <c r="R22" s="236"/>
      <c r="S22" s="180">
        <f t="shared" si="3"/>
        <v>0</v>
      </c>
    </row>
    <row r="23" spans="1:19" ht="19.149999999999999" customHeight="1">
      <c r="A23" s="48" t="s">
        <v>35</v>
      </c>
      <c r="B23" s="229"/>
      <c r="C23" s="230"/>
      <c r="D23" s="231">
        <f t="shared" si="0"/>
        <v>0</v>
      </c>
      <c r="E23" s="229"/>
      <c r="F23" s="230"/>
      <c r="G23" s="230"/>
      <c r="H23" s="230"/>
      <c r="I23" s="232">
        <f t="shared" si="1"/>
        <v>0</v>
      </c>
      <c r="J23" s="222">
        <f t="shared" si="2"/>
        <v>0</v>
      </c>
      <c r="K23" s="232"/>
      <c r="L23" s="231"/>
      <c r="M23" s="233"/>
      <c r="N23" s="234"/>
      <c r="O23" s="235"/>
      <c r="P23" s="235"/>
      <c r="Q23" s="235"/>
      <c r="R23" s="236"/>
      <c r="S23" s="180">
        <f t="shared" si="3"/>
        <v>0</v>
      </c>
    </row>
    <row r="24" spans="1:19" ht="15.75">
      <c r="A24" s="48" t="s">
        <v>36</v>
      </c>
      <c r="B24" s="229"/>
      <c r="C24" s="230"/>
      <c r="D24" s="231">
        <f t="shared" si="0"/>
        <v>0</v>
      </c>
      <c r="E24" s="229"/>
      <c r="F24" s="230"/>
      <c r="G24" s="230"/>
      <c r="H24" s="230"/>
      <c r="I24" s="232">
        <f t="shared" si="1"/>
        <v>0</v>
      </c>
      <c r="J24" s="222">
        <f t="shared" si="2"/>
        <v>0</v>
      </c>
      <c r="K24" s="232"/>
      <c r="L24" s="231"/>
      <c r="M24" s="233"/>
      <c r="N24" s="234"/>
      <c r="O24" s="235"/>
      <c r="P24" s="235"/>
      <c r="Q24" s="235"/>
      <c r="R24" s="236"/>
      <c r="S24" s="180">
        <f t="shared" si="3"/>
        <v>0</v>
      </c>
    </row>
    <row r="25" spans="1:19" s="9" customFormat="1" ht="21" customHeight="1">
      <c r="A25" s="73" t="s">
        <v>156</v>
      </c>
      <c r="B25" s="95"/>
      <c r="C25" s="81"/>
      <c r="D25" s="76">
        <f t="shared" si="0"/>
        <v>0</v>
      </c>
      <c r="E25" s="95"/>
      <c r="F25" s="81"/>
      <c r="G25" s="81"/>
      <c r="H25" s="81"/>
      <c r="I25" s="104">
        <f t="shared" si="1"/>
        <v>0</v>
      </c>
      <c r="J25" s="222">
        <f t="shared" si="2"/>
        <v>0</v>
      </c>
      <c r="K25" s="104"/>
      <c r="L25" s="76"/>
      <c r="M25" s="139"/>
      <c r="N25" s="119"/>
      <c r="O25" s="82"/>
      <c r="P25" s="82"/>
      <c r="Q25" s="82"/>
      <c r="R25" s="169"/>
      <c r="S25" s="180">
        <f t="shared" si="3"/>
        <v>0</v>
      </c>
    </row>
    <row r="26" spans="1:19" ht="15.75">
      <c r="A26" s="48" t="s">
        <v>37</v>
      </c>
      <c r="B26" s="229"/>
      <c r="C26" s="230"/>
      <c r="D26" s="231">
        <f t="shared" si="0"/>
        <v>0</v>
      </c>
      <c r="E26" s="229"/>
      <c r="F26" s="230"/>
      <c r="G26" s="230"/>
      <c r="H26" s="230"/>
      <c r="I26" s="232">
        <f t="shared" si="1"/>
        <v>0</v>
      </c>
      <c r="J26" s="222">
        <f t="shared" si="2"/>
        <v>0</v>
      </c>
      <c r="K26" s="232"/>
      <c r="L26" s="231"/>
      <c r="M26" s="233"/>
      <c r="N26" s="234"/>
      <c r="O26" s="235">
        <v>344</v>
      </c>
      <c r="P26" s="235"/>
      <c r="Q26" s="235"/>
      <c r="R26" s="236">
        <v>840</v>
      </c>
      <c r="S26" s="180">
        <f t="shared" si="3"/>
        <v>1184</v>
      </c>
    </row>
    <row r="27" spans="1:19" ht="31.5">
      <c r="A27" s="48" t="s">
        <v>38</v>
      </c>
      <c r="B27" s="229"/>
      <c r="C27" s="230"/>
      <c r="D27" s="231">
        <f t="shared" si="0"/>
        <v>0</v>
      </c>
      <c r="E27" s="229"/>
      <c r="F27" s="230"/>
      <c r="G27" s="230"/>
      <c r="H27" s="230"/>
      <c r="I27" s="232">
        <f t="shared" si="1"/>
        <v>0</v>
      </c>
      <c r="J27" s="222">
        <f t="shared" si="2"/>
        <v>0</v>
      </c>
      <c r="K27" s="232"/>
      <c r="L27" s="231"/>
      <c r="M27" s="233"/>
      <c r="N27" s="234"/>
      <c r="O27" s="235"/>
      <c r="P27" s="235"/>
      <c r="Q27" s="235"/>
      <c r="R27" s="236"/>
      <c r="S27" s="180">
        <f t="shared" si="3"/>
        <v>0</v>
      </c>
    </row>
    <row r="28" spans="1:19" ht="16.5" customHeight="1">
      <c r="A28" s="48" t="s">
        <v>39</v>
      </c>
      <c r="B28" s="229"/>
      <c r="C28" s="230"/>
      <c r="D28" s="231">
        <f t="shared" si="0"/>
        <v>0</v>
      </c>
      <c r="E28" s="229"/>
      <c r="F28" s="230"/>
      <c r="G28" s="230"/>
      <c r="H28" s="230"/>
      <c r="I28" s="232">
        <f t="shared" si="1"/>
        <v>0</v>
      </c>
      <c r="J28" s="222">
        <f t="shared" si="2"/>
        <v>0</v>
      </c>
      <c r="K28" s="232"/>
      <c r="L28" s="231"/>
      <c r="M28" s="233"/>
      <c r="N28" s="234"/>
      <c r="O28" s="235"/>
      <c r="P28" s="235"/>
      <c r="Q28" s="235"/>
      <c r="R28" s="236"/>
      <c r="S28" s="180">
        <f t="shared" si="3"/>
        <v>0</v>
      </c>
    </row>
    <row r="29" spans="1:19" ht="17.25" customHeight="1">
      <c r="A29" s="48" t="s">
        <v>40</v>
      </c>
      <c r="B29" s="229"/>
      <c r="C29" s="230"/>
      <c r="D29" s="231">
        <f t="shared" si="0"/>
        <v>0</v>
      </c>
      <c r="E29" s="229"/>
      <c r="F29" s="230"/>
      <c r="G29" s="230"/>
      <c r="H29" s="230"/>
      <c r="I29" s="232">
        <f t="shared" si="1"/>
        <v>0</v>
      </c>
      <c r="J29" s="222">
        <f t="shared" si="2"/>
        <v>0</v>
      </c>
      <c r="K29" s="232"/>
      <c r="L29" s="231"/>
      <c r="M29" s="233"/>
      <c r="N29" s="234"/>
      <c r="O29" s="235"/>
      <c r="P29" s="235"/>
      <c r="Q29" s="235"/>
      <c r="R29" s="236"/>
      <c r="S29" s="180">
        <f t="shared" si="3"/>
        <v>0</v>
      </c>
    </row>
    <row r="30" spans="1:19" ht="31.5">
      <c r="A30" s="48" t="s">
        <v>41</v>
      </c>
      <c r="B30" s="229"/>
      <c r="C30" s="230"/>
      <c r="D30" s="231">
        <f t="shared" si="0"/>
        <v>0</v>
      </c>
      <c r="E30" s="229"/>
      <c r="F30" s="230"/>
      <c r="G30" s="230"/>
      <c r="H30" s="230"/>
      <c r="I30" s="232">
        <f t="shared" si="1"/>
        <v>0</v>
      </c>
      <c r="J30" s="222">
        <f t="shared" si="2"/>
        <v>0</v>
      </c>
      <c r="K30" s="232"/>
      <c r="L30" s="231"/>
      <c r="M30" s="233"/>
      <c r="N30" s="234"/>
      <c r="O30" s="235"/>
      <c r="P30" s="235"/>
      <c r="Q30" s="235"/>
      <c r="R30" s="236"/>
      <c r="S30" s="180">
        <f t="shared" si="3"/>
        <v>0</v>
      </c>
    </row>
    <row r="31" spans="1:19" ht="15.75">
      <c r="A31" s="48" t="s">
        <v>42</v>
      </c>
      <c r="B31" s="229"/>
      <c r="C31" s="230"/>
      <c r="D31" s="231">
        <f t="shared" si="0"/>
        <v>0</v>
      </c>
      <c r="E31" s="229"/>
      <c r="F31" s="230"/>
      <c r="G31" s="230"/>
      <c r="H31" s="230"/>
      <c r="I31" s="232">
        <f t="shared" si="1"/>
        <v>0</v>
      </c>
      <c r="J31" s="222">
        <f t="shared" si="2"/>
        <v>0</v>
      </c>
      <c r="K31" s="232"/>
      <c r="L31" s="231"/>
      <c r="M31" s="233"/>
      <c r="N31" s="234"/>
      <c r="O31" s="235"/>
      <c r="P31" s="235"/>
      <c r="Q31" s="235"/>
      <c r="R31" s="236"/>
      <c r="S31" s="180">
        <f t="shared" si="3"/>
        <v>0</v>
      </c>
    </row>
    <row r="32" spans="1:19" ht="32.25" customHeight="1">
      <c r="A32" s="48" t="s">
        <v>43</v>
      </c>
      <c r="B32" s="229"/>
      <c r="C32" s="230"/>
      <c r="D32" s="231">
        <f t="shared" si="0"/>
        <v>0</v>
      </c>
      <c r="E32" s="229"/>
      <c r="F32" s="230"/>
      <c r="G32" s="230"/>
      <c r="H32" s="230"/>
      <c r="I32" s="232">
        <f t="shared" si="1"/>
        <v>0</v>
      </c>
      <c r="J32" s="222">
        <f t="shared" si="2"/>
        <v>0</v>
      </c>
      <c r="K32" s="232"/>
      <c r="L32" s="231"/>
      <c r="M32" s="233"/>
      <c r="N32" s="234"/>
      <c r="O32" s="235"/>
      <c r="P32" s="235"/>
      <c r="Q32" s="235"/>
      <c r="R32" s="236"/>
      <c r="S32" s="180">
        <f t="shared" si="3"/>
        <v>0</v>
      </c>
    </row>
    <row r="33" spans="1:19" ht="15.75">
      <c r="A33" s="48" t="s">
        <v>44</v>
      </c>
      <c r="B33" s="229"/>
      <c r="C33" s="230"/>
      <c r="D33" s="231">
        <f t="shared" si="0"/>
        <v>0</v>
      </c>
      <c r="E33" s="229"/>
      <c r="F33" s="230"/>
      <c r="G33" s="230"/>
      <c r="H33" s="230"/>
      <c r="I33" s="232">
        <f t="shared" si="1"/>
        <v>0</v>
      </c>
      <c r="J33" s="222">
        <f t="shared" si="2"/>
        <v>0</v>
      </c>
      <c r="K33" s="232"/>
      <c r="L33" s="231"/>
      <c r="M33" s="233"/>
      <c r="N33" s="234"/>
      <c r="O33" s="235"/>
      <c r="P33" s="235"/>
      <c r="Q33" s="235"/>
      <c r="R33" s="236"/>
      <c r="S33" s="180">
        <f t="shared" si="3"/>
        <v>0</v>
      </c>
    </row>
    <row r="34" spans="1:19" ht="18.600000000000001" customHeight="1">
      <c r="A34" s="48" t="s">
        <v>45</v>
      </c>
      <c r="B34" s="229"/>
      <c r="C34" s="230"/>
      <c r="D34" s="231">
        <f t="shared" si="0"/>
        <v>0</v>
      </c>
      <c r="E34" s="229"/>
      <c r="F34" s="230"/>
      <c r="G34" s="230"/>
      <c r="H34" s="230"/>
      <c r="I34" s="232">
        <f t="shared" si="1"/>
        <v>0</v>
      </c>
      <c r="J34" s="222">
        <f t="shared" si="2"/>
        <v>0</v>
      </c>
      <c r="K34" s="232"/>
      <c r="L34" s="231"/>
      <c r="M34" s="233"/>
      <c r="N34" s="234"/>
      <c r="O34" s="235"/>
      <c r="P34" s="235"/>
      <c r="Q34" s="235"/>
      <c r="R34" s="236"/>
      <c r="S34" s="180">
        <f t="shared" si="3"/>
        <v>0</v>
      </c>
    </row>
    <row r="35" spans="1:19" ht="16.149999999999999" customHeight="1">
      <c r="A35" s="48" t="s">
        <v>46</v>
      </c>
      <c r="B35" s="229"/>
      <c r="C35" s="230"/>
      <c r="D35" s="231">
        <f t="shared" si="0"/>
        <v>0</v>
      </c>
      <c r="E35" s="229"/>
      <c r="F35" s="230"/>
      <c r="G35" s="230"/>
      <c r="H35" s="230"/>
      <c r="I35" s="232">
        <f t="shared" si="1"/>
        <v>0</v>
      </c>
      <c r="J35" s="222">
        <f t="shared" si="2"/>
        <v>0</v>
      </c>
      <c r="K35" s="232"/>
      <c r="L35" s="231"/>
      <c r="M35" s="233"/>
      <c r="N35" s="234"/>
      <c r="O35" s="235"/>
      <c r="P35" s="235"/>
      <c r="Q35" s="235"/>
      <c r="R35" s="236"/>
      <c r="S35" s="180">
        <f t="shared" si="3"/>
        <v>0</v>
      </c>
    </row>
    <row r="36" spans="1:19" ht="15.75">
      <c r="A36" s="48" t="s">
        <v>47</v>
      </c>
      <c r="B36" s="229"/>
      <c r="C36" s="230"/>
      <c r="D36" s="231">
        <f t="shared" si="0"/>
        <v>0</v>
      </c>
      <c r="E36" s="229"/>
      <c r="F36" s="230"/>
      <c r="G36" s="230"/>
      <c r="H36" s="230"/>
      <c r="I36" s="232">
        <f t="shared" si="1"/>
        <v>0</v>
      </c>
      <c r="J36" s="222">
        <f t="shared" si="2"/>
        <v>0</v>
      </c>
      <c r="K36" s="232"/>
      <c r="L36" s="231"/>
      <c r="M36" s="233"/>
      <c r="N36" s="234"/>
      <c r="O36" s="235"/>
      <c r="P36" s="235"/>
      <c r="Q36" s="235"/>
      <c r="R36" s="236"/>
      <c r="S36" s="180">
        <f t="shared" si="3"/>
        <v>0</v>
      </c>
    </row>
    <row r="37" spans="1:19" ht="15.75">
      <c r="A37" s="48" t="s">
        <v>48</v>
      </c>
      <c r="B37" s="229"/>
      <c r="C37" s="230"/>
      <c r="D37" s="231">
        <f t="shared" si="0"/>
        <v>0</v>
      </c>
      <c r="E37" s="229"/>
      <c r="F37" s="230"/>
      <c r="G37" s="230"/>
      <c r="H37" s="230"/>
      <c r="I37" s="232">
        <f t="shared" si="1"/>
        <v>0</v>
      </c>
      <c r="J37" s="222">
        <f t="shared" si="2"/>
        <v>0</v>
      </c>
      <c r="K37" s="232"/>
      <c r="L37" s="231"/>
      <c r="M37" s="233"/>
      <c r="N37" s="234"/>
      <c r="O37" s="235"/>
      <c r="P37" s="235"/>
      <c r="Q37" s="235"/>
      <c r="R37" s="236"/>
      <c r="S37" s="180">
        <f t="shared" si="3"/>
        <v>0</v>
      </c>
    </row>
    <row r="38" spans="1:19" ht="30.75" customHeight="1">
      <c r="A38" s="48" t="s">
        <v>49</v>
      </c>
      <c r="B38" s="229"/>
      <c r="C38" s="230"/>
      <c r="D38" s="231">
        <f t="shared" si="0"/>
        <v>0</v>
      </c>
      <c r="E38" s="229"/>
      <c r="F38" s="230"/>
      <c r="G38" s="230"/>
      <c r="H38" s="230"/>
      <c r="I38" s="232">
        <f t="shared" si="1"/>
        <v>0</v>
      </c>
      <c r="J38" s="222">
        <f t="shared" si="2"/>
        <v>0</v>
      </c>
      <c r="K38" s="232"/>
      <c r="L38" s="231"/>
      <c r="M38" s="233"/>
      <c r="N38" s="234"/>
      <c r="O38" s="235"/>
      <c r="P38" s="235"/>
      <c r="Q38" s="235"/>
      <c r="R38" s="236"/>
      <c r="S38" s="180">
        <f t="shared" si="3"/>
        <v>0</v>
      </c>
    </row>
    <row r="39" spans="1:19" ht="17.25" customHeight="1">
      <c r="A39" s="48" t="s">
        <v>50</v>
      </c>
      <c r="B39" s="229"/>
      <c r="C39" s="230"/>
      <c r="D39" s="231">
        <f t="shared" si="0"/>
        <v>0</v>
      </c>
      <c r="E39" s="229"/>
      <c r="F39" s="230"/>
      <c r="G39" s="230"/>
      <c r="H39" s="230"/>
      <c r="I39" s="232">
        <f t="shared" si="1"/>
        <v>0</v>
      </c>
      <c r="J39" s="222">
        <f t="shared" si="2"/>
        <v>0</v>
      </c>
      <c r="K39" s="232"/>
      <c r="L39" s="231"/>
      <c r="M39" s="233"/>
      <c r="N39" s="234"/>
      <c r="O39" s="235"/>
      <c r="P39" s="235"/>
      <c r="Q39" s="235"/>
      <c r="R39" s="236"/>
      <c r="S39" s="180">
        <f t="shared" si="3"/>
        <v>0</v>
      </c>
    </row>
    <row r="40" spans="1:19" ht="31.5">
      <c r="A40" s="48" t="s">
        <v>51</v>
      </c>
      <c r="B40" s="229"/>
      <c r="C40" s="230"/>
      <c r="D40" s="231">
        <f t="shared" si="0"/>
        <v>0</v>
      </c>
      <c r="E40" s="229"/>
      <c r="F40" s="230"/>
      <c r="G40" s="230"/>
      <c r="H40" s="230"/>
      <c r="I40" s="232">
        <f t="shared" si="1"/>
        <v>0</v>
      </c>
      <c r="J40" s="222">
        <f t="shared" si="2"/>
        <v>0</v>
      </c>
      <c r="K40" s="232"/>
      <c r="L40" s="231"/>
      <c r="M40" s="233"/>
      <c r="N40" s="234"/>
      <c r="O40" s="235"/>
      <c r="P40" s="235"/>
      <c r="Q40" s="235"/>
      <c r="R40" s="236"/>
      <c r="S40" s="180">
        <f t="shared" si="3"/>
        <v>0</v>
      </c>
    </row>
    <row r="41" spans="1:19" ht="15.75">
      <c r="A41" s="48" t="s">
        <v>52</v>
      </c>
      <c r="B41" s="229"/>
      <c r="C41" s="230"/>
      <c r="D41" s="231">
        <f t="shared" si="0"/>
        <v>0</v>
      </c>
      <c r="E41" s="229"/>
      <c r="F41" s="230"/>
      <c r="G41" s="230"/>
      <c r="H41" s="230"/>
      <c r="I41" s="232">
        <f t="shared" si="1"/>
        <v>0</v>
      </c>
      <c r="J41" s="222">
        <f t="shared" si="2"/>
        <v>0</v>
      </c>
      <c r="K41" s="232"/>
      <c r="L41" s="231"/>
      <c r="M41" s="233"/>
      <c r="N41" s="234"/>
      <c r="O41" s="235"/>
      <c r="P41" s="235"/>
      <c r="Q41" s="235"/>
      <c r="R41" s="236"/>
      <c r="S41" s="180">
        <f t="shared" si="3"/>
        <v>0</v>
      </c>
    </row>
    <row r="42" spans="1:19" ht="15.75">
      <c r="A42" s="48" t="s">
        <v>53</v>
      </c>
      <c r="B42" s="229"/>
      <c r="C42" s="230"/>
      <c r="D42" s="231">
        <f t="shared" si="0"/>
        <v>0</v>
      </c>
      <c r="E42" s="229"/>
      <c r="F42" s="230"/>
      <c r="G42" s="230"/>
      <c r="H42" s="230"/>
      <c r="I42" s="232">
        <f t="shared" si="1"/>
        <v>0</v>
      </c>
      <c r="J42" s="222">
        <f t="shared" si="2"/>
        <v>0</v>
      </c>
      <c r="K42" s="232"/>
      <c r="L42" s="231"/>
      <c r="M42" s="233"/>
      <c r="N42" s="234"/>
      <c r="O42" s="235"/>
      <c r="P42" s="235"/>
      <c r="Q42" s="235"/>
      <c r="R42" s="236"/>
      <c r="S42" s="180">
        <f t="shared" si="3"/>
        <v>0</v>
      </c>
    </row>
    <row r="43" spans="1:19" ht="31.5" customHeight="1">
      <c r="A43" s="48" t="s">
        <v>54</v>
      </c>
      <c r="B43" s="229"/>
      <c r="C43" s="230"/>
      <c r="D43" s="231">
        <f t="shared" si="0"/>
        <v>0</v>
      </c>
      <c r="E43" s="229"/>
      <c r="F43" s="230"/>
      <c r="G43" s="230"/>
      <c r="H43" s="230"/>
      <c r="I43" s="232">
        <f t="shared" si="1"/>
        <v>0</v>
      </c>
      <c r="J43" s="222">
        <f t="shared" si="2"/>
        <v>0</v>
      </c>
      <c r="K43" s="232"/>
      <c r="L43" s="231"/>
      <c r="M43" s="233"/>
      <c r="N43" s="234"/>
      <c r="O43" s="235"/>
      <c r="P43" s="235"/>
      <c r="Q43" s="235"/>
      <c r="R43" s="236"/>
      <c r="S43" s="180">
        <f t="shared" si="3"/>
        <v>0</v>
      </c>
    </row>
    <row r="44" spans="1:19" ht="15.75">
      <c r="A44" s="48" t="s">
        <v>55</v>
      </c>
      <c r="B44" s="229"/>
      <c r="C44" s="230"/>
      <c r="D44" s="231">
        <f t="shared" si="0"/>
        <v>0</v>
      </c>
      <c r="E44" s="229"/>
      <c r="F44" s="230"/>
      <c r="G44" s="230"/>
      <c r="H44" s="230"/>
      <c r="I44" s="232">
        <f t="shared" si="1"/>
        <v>0</v>
      </c>
      <c r="J44" s="222">
        <f t="shared" si="2"/>
        <v>0</v>
      </c>
      <c r="K44" s="232"/>
      <c r="L44" s="231"/>
      <c r="M44" s="233"/>
      <c r="N44" s="234"/>
      <c r="O44" s="235">
        <v>560</v>
      </c>
      <c r="P44" s="235"/>
      <c r="Q44" s="235"/>
      <c r="R44" s="236">
        <v>814</v>
      </c>
      <c r="S44" s="180">
        <f t="shared" si="3"/>
        <v>1374</v>
      </c>
    </row>
    <row r="45" spans="1:19" ht="15.75">
      <c r="A45" s="48" t="s">
        <v>56</v>
      </c>
      <c r="B45" s="229"/>
      <c r="C45" s="230"/>
      <c r="D45" s="231">
        <f t="shared" si="0"/>
        <v>0</v>
      </c>
      <c r="E45" s="229"/>
      <c r="F45" s="230"/>
      <c r="G45" s="230"/>
      <c r="H45" s="230"/>
      <c r="I45" s="232">
        <f t="shared" si="1"/>
        <v>0</v>
      </c>
      <c r="J45" s="222">
        <f t="shared" si="2"/>
        <v>0</v>
      </c>
      <c r="K45" s="232"/>
      <c r="L45" s="231"/>
      <c r="M45" s="233"/>
      <c r="N45" s="234"/>
      <c r="O45" s="235"/>
      <c r="P45" s="235"/>
      <c r="Q45" s="235"/>
      <c r="R45" s="236"/>
      <c r="S45" s="495">
        <f t="shared" si="3"/>
        <v>0</v>
      </c>
    </row>
    <row r="46" spans="1:19" ht="15.75">
      <c r="A46" s="48" t="s">
        <v>57</v>
      </c>
      <c r="B46" s="229">
        <v>1840</v>
      </c>
      <c r="C46" s="230"/>
      <c r="D46" s="231">
        <f t="shared" si="0"/>
        <v>1840</v>
      </c>
      <c r="E46" s="229">
        <v>19</v>
      </c>
      <c r="F46" s="230"/>
      <c r="G46" s="230"/>
      <c r="H46" s="230"/>
      <c r="I46" s="232">
        <f t="shared" si="1"/>
        <v>19</v>
      </c>
      <c r="J46" s="222">
        <f t="shared" si="2"/>
        <v>0</v>
      </c>
      <c r="K46" s="232"/>
      <c r="L46" s="231"/>
      <c r="M46" s="233"/>
      <c r="N46" s="234"/>
      <c r="O46" s="235">
        <v>2130</v>
      </c>
      <c r="P46" s="235"/>
      <c r="Q46" s="235"/>
      <c r="R46" s="236">
        <v>1600</v>
      </c>
      <c r="S46" s="495">
        <f t="shared" si="3"/>
        <v>3730</v>
      </c>
    </row>
    <row r="47" spans="1:19" ht="32.25" customHeight="1">
      <c r="A47" s="48" t="s">
        <v>58</v>
      </c>
      <c r="B47" s="229"/>
      <c r="C47" s="230"/>
      <c r="D47" s="231">
        <f t="shared" si="0"/>
        <v>0</v>
      </c>
      <c r="E47" s="229"/>
      <c r="F47" s="230"/>
      <c r="G47" s="230"/>
      <c r="H47" s="230"/>
      <c r="I47" s="232">
        <f t="shared" si="1"/>
        <v>0</v>
      </c>
      <c r="J47" s="222">
        <f t="shared" si="2"/>
        <v>0</v>
      </c>
      <c r="K47" s="232"/>
      <c r="L47" s="231"/>
      <c r="M47" s="233"/>
      <c r="N47" s="234"/>
      <c r="O47" s="235"/>
      <c r="P47" s="235"/>
      <c r="Q47" s="235"/>
      <c r="R47" s="236"/>
      <c r="S47" s="180">
        <f t="shared" si="3"/>
        <v>0</v>
      </c>
    </row>
    <row r="48" spans="1:19" ht="32.25" customHeight="1">
      <c r="A48" s="48" t="s">
        <v>59</v>
      </c>
      <c r="B48" s="229"/>
      <c r="C48" s="230"/>
      <c r="D48" s="231">
        <f t="shared" si="0"/>
        <v>0</v>
      </c>
      <c r="E48" s="229"/>
      <c r="F48" s="230"/>
      <c r="G48" s="230"/>
      <c r="H48" s="230"/>
      <c r="I48" s="232">
        <f t="shared" si="1"/>
        <v>0</v>
      </c>
      <c r="J48" s="222">
        <f t="shared" si="2"/>
        <v>0</v>
      </c>
      <c r="K48" s="232"/>
      <c r="L48" s="231"/>
      <c r="M48" s="233"/>
      <c r="N48" s="234"/>
      <c r="O48" s="235"/>
      <c r="P48" s="235"/>
      <c r="Q48" s="235"/>
      <c r="R48" s="236"/>
      <c r="S48" s="180">
        <f t="shared" si="3"/>
        <v>0</v>
      </c>
    </row>
    <row r="49" spans="1:19" ht="21.75" customHeight="1">
      <c r="A49" s="48" t="s">
        <v>60</v>
      </c>
      <c r="B49" s="229"/>
      <c r="C49" s="230"/>
      <c r="D49" s="231">
        <f t="shared" si="0"/>
        <v>0</v>
      </c>
      <c r="E49" s="229"/>
      <c r="F49" s="230"/>
      <c r="G49" s="230"/>
      <c r="H49" s="230"/>
      <c r="I49" s="232">
        <f t="shared" si="1"/>
        <v>0</v>
      </c>
      <c r="J49" s="222">
        <f t="shared" si="2"/>
        <v>0</v>
      </c>
      <c r="K49" s="232"/>
      <c r="L49" s="231"/>
      <c r="M49" s="233"/>
      <c r="N49" s="234"/>
      <c r="O49" s="235"/>
      <c r="P49" s="235"/>
      <c r="Q49" s="235"/>
      <c r="R49" s="236"/>
      <c r="S49" s="180">
        <f t="shared" si="3"/>
        <v>0</v>
      </c>
    </row>
    <row r="50" spans="1:19" ht="39" customHeight="1">
      <c r="A50" s="48" t="s">
        <v>89</v>
      </c>
      <c r="B50" s="229"/>
      <c r="C50" s="230"/>
      <c r="D50" s="231">
        <f t="shared" si="0"/>
        <v>0</v>
      </c>
      <c r="E50" s="229"/>
      <c r="F50" s="230"/>
      <c r="G50" s="230"/>
      <c r="H50" s="230"/>
      <c r="I50" s="232">
        <f t="shared" si="1"/>
        <v>0</v>
      </c>
      <c r="J50" s="222">
        <f t="shared" si="2"/>
        <v>0</v>
      </c>
      <c r="K50" s="232"/>
      <c r="L50" s="231"/>
      <c r="M50" s="233"/>
      <c r="N50" s="234"/>
      <c r="O50" s="235"/>
      <c r="P50" s="235"/>
      <c r="Q50" s="235"/>
      <c r="R50" s="236"/>
      <c r="S50" s="180">
        <f t="shared" si="3"/>
        <v>0</v>
      </c>
    </row>
    <row r="51" spans="1:19" ht="19.899999999999999" customHeight="1">
      <c r="A51" s="48" t="s">
        <v>61</v>
      </c>
      <c r="B51" s="229"/>
      <c r="C51" s="230"/>
      <c r="D51" s="231">
        <f t="shared" si="0"/>
        <v>0</v>
      </c>
      <c r="E51" s="229"/>
      <c r="F51" s="230"/>
      <c r="G51" s="230"/>
      <c r="H51" s="230"/>
      <c r="I51" s="232">
        <f t="shared" si="1"/>
        <v>0</v>
      </c>
      <c r="J51" s="222">
        <f t="shared" si="2"/>
        <v>0</v>
      </c>
      <c r="K51" s="232"/>
      <c r="L51" s="231"/>
      <c r="M51" s="233"/>
      <c r="N51" s="234"/>
      <c r="O51" s="235"/>
      <c r="P51" s="235"/>
      <c r="Q51" s="235"/>
      <c r="R51" s="236"/>
      <c r="S51" s="180">
        <f t="shared" si="3"/>
        <v>0</v>
      </c>
    </row>
    <row r="52" spans="1:19" ht="31.5" customHeight="1">
      <c r="A52" s="48" t="s">
        <v>62</v>
      </c>
      <c r="B52" s="229"/>
      <c r="C52" s="230"/>
      <c r="D52" s="231">
        <f t="shared" si="0"/>
        <v>0</v>
      </c>
      <c r="E52" s="229"/>
      <c r="F52" s="230"/>
      <c r="G52" s="230"/>
      <c r="H52" s="230"/>
      <c r="I52" s="232">
        <f t="shared" si="1"/>
        <v>0</v>
      </c>
      <c r="J52" s="222">
        <f t="shared" si="2"/>
        <v>0</v>
      </c>
      <c r="K52" s="232"/>
      <c r="L52" s="231"/>
      <c r="M52" s="233"/>
      <c r="N52" s="234"/>
      <c r="O52" s="235"/>
      <c r="P52" s="235"/>
      <c r="Q52" s="235"/>
      <c r="R52" s="236"/>
      <c r="S52" s="180">
        <f t="shared" si="3"/>
        <v>0</v>
      </c>
    </row>
    <row r="53" spans="1:19" ht="15.75" customHeight="1">
      <c r="A53" s="48" t="s">
        <v>63</v>
      </c>
      <c r="B53" s="229"/>
      <c r="C53" s="230"/>
      <c r="D53" s="231">
        <f t="shared" si="0"/>
        <v>0</v>
      </c>
      <c r="E53" s="229"/>
      <c r="F53" s="230"/>
      <c r="G53" s="230"/>
      <c r="H53" s="230"/>
      <c r="I53" s="232">
        <f t="shared" si="1"/>
        <v>0</v>
      </c>
      <c r="J53" s="222">
        <f t="shared" si="2"/>
        <v>0</v>
      </c>
      <c r="K53" s="232"/>
      <c r="L53" s="231"/>
      <c r="M53" s="233"/>
      <c r="N53" s="234"/>
      <c r="O53" s="235"/>
      <c r="P53" s="235"/>
      <c r="Q53" s="235"/>
      <c r="R53" s="236"/>
      <c r="S53" s="180">
        <f t="shared" si="3"/>
        <v>0</v>
      </c>
    </row>
    <row r="54" spans="1:19" ht="18" customHeight="1">
      <c r="A54" s="48" t="s">
        <v>64</v>
      </c>
      <c r="B54" s="229"/>
      <c r="C54" s="230"/>
      <c r="D54" s="231">
        <f t="shared" si="0"/>
        <v>0</v>
      </c>
      <c r="E54" s="229"/>
      <c r="F54" s="230"/>
      <c r="G54" s="230"/>
      <c r="H54" s="230"/>
      <c r="I54" s="232">
        <f t="shared" si="1"/>
        <v>0</v>
      </c>
      <c r="J54" s="222">
        <f t="shared" si="2"/>
        <v>0</v>
      </c>
      <c r="K54" s="232"/>
      <c r="L54" s="231"/>
      <c r="M54" s="233"/>
      <c r="N54" s="234"/>
      <c r="O54" s="235"/>
      <c r="P54" s="235"/>
      <c r="Q54" s="235"/>
      <c r="R54" s="236"/>
      <c r="S54" s="180">
        <f t="shared" si="3"/>
        <v>0</v>
      </c>
    </row>
    <row r="55" spans="1:19" ht="15.75">
      <c r="A55" s="48" t="s">
        <v>65</v>
      </c>
      <c r="B55" s="229"/>
      <c r="C55" s="230"/>
      <c r="D55" s="231">
        <f t="shared" si="0"/>
        <v>0</v>
      </c>
      <c r="E55" s="229"/>
      <c r="F55" s="230"/>
      <c r="G55" s="230"/>
      <c r="H55" s="230"/>
      <c r="I55" s="232">
        <f t="shared" si="1"/>
        <v>0</v>
      </c>
      <c r="J55" s="222">
        <f t="shared" si="2"/>
        <v>0</v>
      </c>
      <c r="K55" s="232"/>
      <c r="L55" s="231"/>
      <c r="M55" s="233"/>
      <c r="N55" s="234"/>
      <c r="O55" s="235"/>
      <c r="P55" s="235"/>
      <c r="Q55" s="235"/>
      <c r="R55" s="236"/>
      <c r="S55" s="180">
        <f t="shared" si="3"/>
        <v>0</v>
      </c>
    </row>
    <row r="56" spans="1:19" ht="31.5">
      <c r="A56" s="48" t="s">
        <v>66</v>
      </c>
      <c r="B56" s="229"/>
      <c r="C56" s="230"/>
      <c r="D56" s="231">
        <f t="shared" si="0"/>
        <v>0</v>
      </c>
      <c r="E56" s="229"/>
      <c r="F56" s="230"/>
      <c r="G56" s="230"/>
      <c r="H56" s="230"/>
      <c r="I56" s="232">
        <f t="shared" si="1"/>
        <v>0</v>
      </c>
      <c r="J56" s="222">
        <f t="shared" si="2"/>
        <v>0</v>
      </c>
      <c r="K56" s="232"/>
      <c r="L56" s="231"/>
      <c r="M56" s="233"/>
      <c r="N56" s="234"/>
      <c r="O56" s="235"/>
      <c r="P56" s="235"/>
      <c r="Q56" s="235"/>
      <c r="R56" s="236"/>
      <c r="S56" s="180">
        <f t="shared" si="3"/>
        <v>0</v>
      </c>
    </row>
    <row r="57" spans="1:19" ht="15.75">
      <c r="A57" s="48" t="s">
        <v>67</v>
      </c>
      <c r="B57" s="229"/>
      <c r="C57" s="230"/>
      <c r="D57" s="231">
        <f t="shared" si="0"/>
        <v>0</v>
      </c>
      <c r="E57" s="229"/>
      <c r="F57" s="230"/>
      <c r="G57" s="230"/>
      <c r="H57" s="230"/>
      <c r="I57" s="232">
        <f t="shared" si="1"/>
        <v>0</v>
      </c>
      <c r="J57" s="222">
        <f t="shared" si="2"/>
        <v>0</v>
      </c>
      <c r="K57" s="232"/>
      <c r="L57" s="231"/>
      <c r="M57" s="233"/>
      <c r="N57" s="234"/>
      <c r="O57" s="235"/>
      <c r="P57" s="235"/>
      <c r="Q57" s="235"/>
      <c r="R57" s="236"/>
      <c r="S57" s="180">
        <f t="shared" si="3"/>
        <v>0</v>
      </c>
    </row>
    <row r="58" spans="1:19" ht="15.75">
      <c r="A58" s="48" t="s">
        <v>68</v>
      </c>
      <c r="B58" s="229"/>
      <c r="C58" s="230"/>
      <c r="D58" s="231">
        <f t="shared" si="0"/>
        <v>0</v>
      </c>
      <c r="E58" s="229"/>
      <c r="F58" s="230"/>
      <c r="G58" s="230"/>
      <c r="H58" s="230"/>
      <c r="I58" s="232">
        <f t="shared" si="1"/>
        <v>0</v>
      </c>
      <c r="J58" s="222">
        <f t="shared" si="2"/>
        <v>0</v>
      </c>
      <c r="K58" s="232"/>
      <c r="L58" s="231"/>
      <c r="M58" s="233"/>
      <c r="N58" s="234"/>
      <c r="O58" s="235"/>
      <c r="P58" s="235"/>
      <c r="Q58" s="235"/>
      <c r="R58" s="236"/>
      <c r="S58" s="180">
        <f t="shared" si="3"/>
        <v>0</v>
      </c>
    </row>
    <row r="59" spans="1:19" ht="15.75">
      <c r="A59" s="48" t="s">
        <v>69</v>
      </c>
      <c r="B59" s="229"/>
      <c r="C59" s="230"/>
      <c r="D59" s="231">
        <f t="shared" si="0"/>
        <v>0</v>
      </c>
      <c r="E59" s="229"/>
      <c r="F59" s="230"/>
      <c r="G59" s="230"/>
      <c r="H59" s="230"/>
      <c r="I59" s="232">
        <f t="shared" si="1"/>
        <v>0</v>
      </c>
      <c r="J59" s="222">
        <f t="shared" si="2"/>
        <v>0</v>
      </c>
      <c r="K59" s="232"/>
      <c r="L59" s="231"/>
      <c r="M59" s="233"/>
      <c r="N59" s="234"/>
      <c r="O59" s="235"/>
      <c r="P59" s="235"/>
      <c r="Q59" s="235"/>
      <c r="R59" s="236"/>
      <c r="S59" s="180">
        <f t="shared" si="3"/>
        <v>0</v>
      </c>
    </row>
    <row r="60" spans="1:19" ht="15.75">
      <c r="A60" s="48" t="s">
        <v>70</v>
      </c>
      <c r="B60" s="229"/>
      <c r="C60" s="230"/>
      <c r="D60" s="231">
        <f t="shared" si="0"/>
        <v>0</v>
      </c>
      <c r="E60" s="229"/>
      <c r="F60" s="230"/>
      <c r="G60" s="230"/>
      <c r="H60" s="230"/>
      <c r="I60" s="232">
        <f t="shared" si="1"/>
        <v>0</v>
      </c>
      <c r="J60" s="222">
        <f t="shared" si="2"/>
        <v>0</v>
      </c>
      <c r="K60" s="232"/>
      <c r="L60" s="231"/>
      <c r="M60" s="233"/>
      <c r="N60" s="234"/>
      <c r="O60" s="235"/>
      <c r="P60" s="235"/>
      <c r="Q60" s="235"/>
      <c r="R60" s="236"/>
      <c r="S60" s="180">
        <f t="shared" si="3"/>
        <v>0</v>
      </c>
    </row>
    <row r="61" spans="1:19" ht="31.5">
      <c r="A61" s="48" t="s">
        <v>71</v>
      </c>
      <c r="B61" s="229"/>
      <c r="C61" s="230"/>
      <c r="D61" s="231">
        <f t="shared" si="0"/>
        <v>0</v>
      </c>
      <c r="E61" s="229"/>
      <c r="F61" s="230"/>
      <c r="G61" s="230"/>
      <c r="H61" s="230"/>
      <c r="I61" s="232">
        <f t="shared" si="1"/>
        <v>0</v>
      </c>
      <c r="J61" s="222">
        <f t="shared" si="2"/>
        <v>0</v>
      </c>
      <c r="K61" s="232"/>
      <c r="L61" s="231"/>
      <c r="M61" s="233"/>
      <c r="N61" s="234"/>
      <c r="O61" s="235"/>
      <c r="P61" s="235"/>
      <c r="Q61" s="235"/>
      <c r="R61" s="236"/>
      <c r="S61" s="180">
        <f t="shared" si="3"/>
        <v>0</v>
      </c>
    </row>
    <row r="62" spans="1:19" ht="15.75">
      <c r="A62" s="48" t="s">
        <v>72</v>
      </c>
      <c r="B62" s="229"/>
      <c r="C62" s="230"/>
      <c r="D62" s="231">
        <f t="shared" si="0"/>
        <v>0</v>
      </c>
      <c r="E62" s="229"/>
      <c r="F62" s="230"/>
      <c r="G62" s="230"/>
      <c r="H62" s="230"/>
      <c r="I62" s="232">
        <f t="shared" si="1"/>
        <v>0</v>
      </c>
      <c r="J62" s="222">
        <f t="shared" si="2"/>
        <v>0</v>
      </c>
      <c r="K62" s="232"/>
      <c r="L62" s="231"/>
      <c r="M62" s="233"/>
      <c r="N62" s="234"/>
      <c r="O62" s="235"/>
      <c r="P62" s="235"/>
      <c r="Q62" s="235"/>
      <c r="R62" s="236"/>
      <c r="S62" s="180">
        <f t="shared" si="3"/>
        <v>0</v>
      </c>
    </row>
    <row r="63" spans="1:19" ht="15.75">
      <c r="A63" s="48" t="s">
        <v>73</v>
      </c>
      <c r="B63" s="229"/>
      <c r="C63" s="230">
        <v>275</v>
      </c>
      <c r="D63" s="231">
        <f t="shared" si="0"/>
        <v>275</v>
      </c>
      <c r="E63" s="229"/>
      <c r="F63" s="230"/>
      <c r="G63" s="230">
        <v>5206</v>
      </c>
      <c r="H63" s="230">
        <v>603</v>
      </c>
      <c r="I63" s="232">
        <f t="shared" si="1"/>
        <v>5206</v>
      </c>
      <c r="J63" s="222">
        <f t="shared" si="2"/>
        <v>1756</v>
      </c>
      <c r="K63" s="232">
        <v>899</v>
      </c>
      <c r="L63" s="231">
        <v>857</v>
      </c>
      <c r="M63" s="233"/>
      <c r="N63" s="234">
        <v>1406</v>
      </c>
      <c r="O63" s="235">
        <v>4524</v>
      </c>
      <c r="P63" s="235"/>
      <c r="Q63" s="235"/>
      <c r="R63" s="236">
        <v>661</v>
      </c>
      <c r="S63" s="180">
        <f t="shared" si="3"/>
        <v>6591</v>
      </c>
    </row>
    <row r="64" spans="1:19" ht="19.899999999999999" customHeight="1">
      <c r="A64" s="48" t="s">
        <v>74</v>
      </c>
      <c r="B64" s="229"/>
      <c r="C64" s="230"/>
      <c r="D64" s="231">
        <f t="shared" si="0"/>
        <v>0</v>
      </c>
      <c r="E64" s="229"/>
      <c r="F64" s="230"/>
      <c r="G64" s="230"/>
      <c r="H64" s="230"/>
      <c r="I64" s="232">
        <f t="shared" si="1"/>
        <v>0</v>
      </c>
      <c r="J64" s="222">
        <f t="shared" si="2"/>
        <v>0</v>
      </c>
      <c r="K64" s="232"/>
      <c r="L64" s="231"/>
      <c r="M64" s="233"/>
      <c r="N64" s="234"/>
      <c r="O64" s="235"/>
      <c r="P64" s="235"/>
      <c r="Q64" s="235"/>
      <c r="R64" s="236"/>
      <c r="S64" s="180">
        <f t="shared" si="3"/>
        <v>0</v>
      </c>
    </row>
    <row r="65" spans="1:19" ht="15.75">
      <c r="A65" s="48" t="s">
        <v>75</v>
      </c>
      <c r="B65" s="229"/>
      <c r="C65" s="230"/>
      <c r="D65" s="231">
        <f t="shared" si="0"/>
        <v>0</v>
      </c>
      <c r="E65" s="229"/>
      <c r="F65" s="230"/>
      <c r="G65" s="230"/>
      <c r="H65" s="230"/>
      <c r="I65" s="232">
        <f t="shared" si="1"/>
        <v>0</v>
      </c>
      <c r="J65" s="222">
        <f t="shared" si="2"/>
        <v>0</v>
      </c>
      <c r="K65" s="232"/>
      <c r="L65" s="231"/>
      <c r="M65" s="233"/>
      <c r="N65" s="234"/>
      <c r="O65" s="235"/>
      <c r="P65" s="235"/>
      <c r="Q65" s="235"/>
      <c r="R65" s="236"/>
      <c r="S65" s="180">
        <f t="shared" si="3"/>
        <v>0</v>
      </c>
    </row>
    <row r="66" spans="1:19" ht="15.75">
      <c r="A66" s="48" t="s">
        <v>76</v>
      </c>
      <c r="B66" s="229"/>
      <c r="C66" s="230"/>
      <c r="D66" s="231">
        <f t="shared" si="0"/>
        <v>0</v>
      </c>
      <c r="E66" s="229"/>
      <c r="F66" s="230"/>
      <c r="G66" s="230"/>
      <c r="H66" s="230"/>
      <c r="I66" s="232">
        <f t="shared" si="1"/>
        <v>0</v>
      </c>
      <c r="J66" s="222">
        <f t="shared" si="2"/>
        <v>0</v>
      </c>
      <c r="K66" s="232"/>
      <c r="L66" s="231"/>
      <c r="M66" s="233"/>
      <c r="N66" s="234"/>
      <c r="O66" s="235"/>
      <c r="P66" s="235"/>
      <c r="Q66" s="235"/>
      <c r="R66" s="236"/>
      <c r="S66" s="180">
        <f t="shared" si="3"/>
        <v>0</v>
      </c>
    </row>
    <row r="67" spans="1:19" ht="31.5">
      <c r="A67" s="48" t="s">
        <v>77</v>
      </c>
      <c r="B67" s="229"/>
      <c r="C67" s="230"/>
      <c r="D67" s="231">
        <f t="shared" si="0"/>
        <v>0</v>
      </c>
      <c r="E67" s="229"/>
      <c r="F67" s="230"/>
      <c r="G67" s="230"/>
      <c r="H67" s="230"/>
      <c r="I67" s="232">
        <f t="shared" si="1"/>
        <v>0</v>
      </c>
      <c r="J67" s="222">
        <f t="shared" si="2"/>
        <v>0</v>
      </c>
      <c r="K67" s="232"/>
      <c r="L67" s="231"/>
      <c r="M67" s="233"/>
      <c r="N67" s="234"/>
      <c r="O67" s="235"/>
      <c r="P67" s="235"/>
      <c r="Q67" s="235"/>
      <c r="R67" s="236"/>
      <c r="S67" s="180">
        <f t="shared" si="3"/>
        <v>0</v>
      </c>
    </row>
    <row r="68" spans="1:19" ht="15.75">
      <c r="A68" s="48" t="s">
        <v>78</v>
      </c>
      <c r="B68" s="229"/>
      <c r="C68" s="230"/>
      <c r="D68" s="231">
        <f t="shared" si="0"/>
        <v>0</v>
      </c>
      <c r="E68" s="229"/>
      <c r="F68" s="230"/>
      <c r="G68" s="230"/>
      <c r="H68" s="230"/>
      <c r="I68" s="232">
        <f t="shared" si="1"/>
        <v>0</v>
      </c>
      <c r="J68" s="222">
        <f t="shared" si="2"/>
        <v>0</v>
      </c>
      <c r="K68" s="232"/>
      <c r="L68" s="231"/>
      <c r="M68" s="233"/>
      <c r="N68" s="234"/>
      <c r="O68" s="235"/>
      <c r="P68" s="235"/>
      <c r="Q68" s="235"/>
      <c r="R68" s="236"/>
      <c r="S68" s="180">
        <f t="shared" si="3"/>
        <v>0</v>
      </c>
    </row>
    <row r="69" spans="1:19" ht="15.75">
      <c r="A69" s="48" t="s">
        <v>79</v>
      </c>
      <c r="B69" s="229"/>
      <c r="C69" s="230"/>
      <c r="D69" s="231">
        <f t="shared" si="0"/>
        <v>0</v>
      </c>
      <c r="E69" s="229"/>
      <c r="F69" s="230"/>
      <c r="G69" s="230"/>
      <c r="H69" s="230"/>
      <c r="I69" s="232">
        <f t="shared" si="1"/>
        <v>0</v>
      </c>
      <c r="J69" s="222">
        <f t="shared" si="2"/>
        <v>0</v>
      </c>
      <c r="K69" s="232"/>
      <c r="L69" s="231"/>
      <c r="M69" s="233"/>
      <c r="N69" s="234"/>
      <c r="O69" s="235">
        <v>120</v>
      </c>
      <c r="P69" s="235"/>
      <c r="Q69" s="235"/>
      <c r="R69" s="236">
        <v>560</v>
      </c>
      <c r="S69" s="180">
        <f t="shared" si="3"/>
        <v>680</v>
      </c>
    </row>
    <row r="70" spans="1:19" ht="21" customHeight="1">
      <c r="A70" s="48" t="s">
        <v>80</v>
      </c>
      <c r="B70" s="229"/>
      <c r="C70" s="230"/>
      <c r="D70" s="231">
        <f t="shared" si="0"/>
        <v>0</v>
      </c>
      <c r="E70" s="229"/>
      <c r="F70" s="230"/>
      <c r="G70" s="230"/>
      <c r="H70" s="230"/>
      <c r="I70" s="232">
        <f t="shared" si="1"/>
        <v>0</v>
      </c>
      <c r="J70" s="222">
        <f t="shared" si="2"/>
        <v>0</v>
      </c>
      <c r="K70" s="232"/>
      <c r="L70" s="231"/>
      <c r="M70" s="233"/>
      <c r="N70" s="234"/>
      <c r="O70" s="235"/>
      <c r="P70" s="235"/>
      <c r="Q70" s="235"/>
      <c r="R70" s="236"/>
      <c r="S70" s="180">
        <f t="shared" si="3"/>
        <v>0</v>
      </c>
    </row>
    <row r="71" spans="1:19" ht="15.75">
      <c r="A71" s="48" t="s">
        <v>81</v>
      </c>
      <c r="B71" s="229"/>
      <c r="C71" s="230"/>
      <c r="D71" s="231">
        <f t="shared" si="0"/>
        <v>0</v>
      </c>
      <c r="E71" s="229"/>
      <c r="F71" s="230"/>
      <c r="G71" s="230"/>
      <c r="H71" s="230"/>
      <c r="I71" s="232">
        <f t="shared" si="1"/>
        <v>0</v>
      </c>
      <c r="J71" s="222">
        <f t="shared" si="2"/>
        <v>0</v>
      </c>
      <c r="K71" s="232"/>
      <c r="L71" s="231"/>
      <c r="M71" s="233"/>
      <c r="N71" s="234"/>
      <c r="O71" s="235"/>
      <c r="P71" s="235"/>
      <c r="Q71" s="235"/>
      <c r="R71" s="236"/>
      <c r="S71" s="180">
        <f t="shared" si="3"/>
        <v>0</v>
      </c>
    </row>
    <row r="72" spans="1:19" s="9" customFormat="1" ht="37.5" customHeight="1">
      <c r="A72" s="48" t="s">
        <v>155</v>
      </c>
      <c r="B72" s="229"/>
      <c r="C72" s="230"/>
      <c r="D72" s="231"/>
      <c r="E72" s="229"/>
      <c r="F72" s="230"/>
      <c r="G72" s="230"/>
      <c r="H72" s="230"/>
      <c r="I72" s="232"/>
      <c r="J72" s="222">
        <f t="shared" si="2"/>
        <v>0</v>
      </c>
      <c r="K72" s="232"/>
      <c r="L72" s="231"/>
      <c r="M72" s="233"/>
      <c r="N72" s="234"/>
      <c r="O72" s="235"/>
      <c r="P72" s="235"/>
      <c r="Q72" s="235"/>
      <c r="R72" s="236"/>
      <c r="S72" s="180">
        <f t="shared" si="3"/>
        <v>0</v>
      </c>
    </row>
    <row r="73" spans="1:19" ht="15.75">
      <c r="A73" s="48" t="s">
        <v>82</v>
      </c>
      <c r="B73" s="229"/>
      <c r="C73" s="230"/>
      <c r="D73" s="231">
        <f t="shared" si="0"/>
        <v>0</v>
      </c>
      <c r="E73" s="229"/>
      <c r="F73" s="230"/>
      <c r="G73" s="230"/>
      <c r="H73" s="230"/>
      <c r="I73" s="232">
        <f t="shared" si="1"/>
        <v>0</v>
      </c>
      <c r="J73" s="222">
        <f t="shared" si="2"/>
        <v>0</v>
      </c>
      <c r="K73" s="232"/>
      <c r="L73" s="231"/>
      <c r="M73" s="233"/>
      <c r="N73" s="234"/>
      <c r="O73" s="235">
        <v>716</v>
      </c>
      <c r="P73" s="235"/>
      <c r="Q73" s="235"/>
      <c r="R73" s="236">
        <v>500</v>
      </c>
      <c r="S73" s="180">
        <f t="shared" si="3"/>
        <v>1216</v>
      </c>
    </row>
    <row r="74" spans="1:19" ht="31.5">
      <c r="A74" s="48" t="s">
        <v>83</v>
      </c>
      <c r="B74" s="229"/>
      <c r="C74" s="230"/>
      <c r="D74" s="231">
        <f t="shared" si="0"/>
        <v>0</v>
      </c>
      <c r="E74" s="229"/>
      <c r="F74" s="230"/>
      <c r="G74" s="230"/>
      <c r="H74" s="230"/>
      <c r="I74" s="232">
        <f t="shared" si="1"/>
        <v>0</v>
      </c>
      <c r="J74" s="222">
        <f t="shared" si="2"/>
        <v>0</v>
      </c>
      <c r="K74" s="232"/>
      <c r="L74" s="231"/>
      <c r="M74" s="233"/>
      <c r="N74" s="234"/>
      <c r="O74" s="235"/>
      <c r="P74" s="235">
        <v>3530</v>
      </c>
      <c r="Q74" s="235"/>
      <c r="R74" s="236"/>
      <c r="S74" s="180">
        <f t="shared" si="3"/>
        <v>3530</v>
      </c>
    </row>
    <row r="75" spans="1:19" ht="32.25" thickBot="1">
      <c r="A75" s="49" t="s">
        <v>84</v>
      </c>
      <c r="B75" s="237"/>
      <c r="C75" s="238"/>
      <c r="D75" s="223">
        <f t="shared" si="0"/>
        <v>0</v>
      </c>
      <c r="E75" s="237"/>
      <c r="F75" s="238"/>
      <c r="G75" s="238"/>
      <c r="H75" s="238"/>
      <c r="I75" s="239">
        <f t="shared" si="1"/>
        <v>0</v>
      </c>
      <c r="J75" s="222">
        <f t="shared" si="2"/>
        <v>0</v>
      </c>
      <c r="K75" s="240"/>
      <c r="L75" s="241"/>
      <c r="M75" s="242"/>
      <c r="N75" s="243"/>
      <c r="O75" s="244"/>
      <c r="P75" s="244"/>
      <c r="Q75" s="244"/>
      <c r="R75" s="24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1840</v>
      </c>
      <c r="C76" s="20">
        <f t="shared" ref="C76:S76" si="4">SUM(C11:C75)</f>
        <v>275</v>
      </c>
      <c r="D76" s="20">
        <f t="shared" si="4"/>
        <v>2115</v>
      </c>
      <c r="E76" s="26">
        <f t="shared" si="4"/>
        <v>19</v>
      </c>
      <c r="F76" s="20">
        <f t="shared" si="4"/>
        <v>0</v>
      </c>
      <c r="G76" s="20">
        <f t="shared" ref="G76" si="5">SUM(G11:G75)</f>
        <v>5206</v>
      </c>
      <c r="H76" s="27">
        <f t="shared" si="4"/>
        <v>603</v>
      </c>
      <c r="I76" s="56">
        <f t="shared" si="4"/>
        <v>5225</v>
      </c>
      <c r="J76" s="26">
        <f>K76+L76</f>
        <v>1756</v>
      </c>
      <c r="K76" s="20">
        <f t="shared" ref="K76" si="6">SUM(K11:K75)</f>
        <v>899</v>
      </c>
      <c r="L76" s="56">
        <f t="shared" si="4"/>
        <v>857</v>
      </c>
      <c r="M76" s="26">
        <f t="shared" si="4"/>
        <v>0</v>
      </c>
      <c r="N76" s="20">
        <f t="shared" si="4"/>
        <v>1406</v>
      </c>
      <c r="O76" s="27">
        <f t="shared" si="4"/>
        <v>10068</v>
      </c>
      <c r="P76" s="20">
        <f t="shared" si="4"/>
        <v>3530</v>
      </c>
      <c r="Q76" s="20">
        <f t="shared" si="4"/>
        <v>0</v>
      </c>
      <c r="R76" s="20">
        <f t="shared" si="4"/>
        <v>6406</v>
      </c>
      <c r="S76" s="25">
        <f t="shared" si="4"/>
        <v>21410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30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500</v>
      </c>
      <c r="P11" s="264"/>
      <c r="Q11" s="264"/>
      <c r="R11" s="265">
        <v>1100</v>
      </c>
      <c r="S11" s="185">
        <f>M11+N11+O11+P11+Q11+R11</f>
        <v>1600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>
        <v>1800</v>
      </c>
      <c r="S20" s="180">
        <f t="shared" si="3"/>
        <v>1800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180</v>
      </c>
      <c r="P26" s="269"/>
      <c r="Q26" s="269"/>
      <c r="R26" s="270">
        <v>200</v>
      </c>
      <c r="S26" s="180">
        <f t="shared" si="3"/>
        <v>380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>
        <v>344</v>
      </c>
      <c r="D30" s="231">
        <f t="shared" si="0"/>
        <v>344</v>
      </c>
      <c r="E30" s="266"/>
      <c r="F30" s="267"/>
      <c r="G30" s="267">
        <v>859</v>
      </c>
      <c r="H30" s="267">
        <v>103</v>
      </c>
      <c r="I30" s="232">
        <f t="shared" si="1"/>
        <v>859</v>
      </c>
      <c r="J30" s="222">
        <f t="shared" si="2"/>
        <v>457</v>
      </c>
      <c r="K30" s="232">
        <v>234</v>
      </c>
      <c r="L30" s="231">
        <v>223</v>
      </c>
      <c r="M30" s="233"/>
      <c r="N30" s="268">
        <v>348</v>
      </c>
      <c r="O30" s="269">
        <v>850</v>
      </c>
      <c r="P30" s="269"/>
      <c r="Q30" s="269"/>
      <c r="R30" s="270">
        <v>1300</v>
      </c>
      <c r="S30" s="180">
        <f t="shared" si="3"/>
        <v>2498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750</v>
      </c>
      <c r="P42" s="269"/>
      <c r="Q42" s="269"/>
      <c r="R42" s="270">
        <v>1100</v>
      </c>
      <c r="S42" s="180">
        <f t="shared" si="3"/>
        <v>1850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750</v>
      </c>
      <c r="P44" s="269"/>
      <c r="Q44" s="269"/>
      <c r="R44" s="270">
        <v>1100</v>
      </c>
      <c r="S44" s="180">
        <f t="shared" si="3"/>
        <v>1850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>
        <v>902</v>
      </c>
      <c r="C46" s="267"/>
      <c r="D46" s="231">
        <f t="shared" si="0"/>
        <v>902</v>
      </c>
      <c r="E46" s="266">
        <v>14</v>
      </c>
      <c r="F46" s="267"/>
      <c r="G46" s="267"/>
      <c r="H46" s="267"/>
      <c r="I46" s="232">
        <f t="shared" si="1"/>
        <v>14</v>
      </c>
      <c r="J46" s="222">
        <f t="shared" si="2"/>
        <v>0</v>
      </c>
      <c r="K46" s="232"/>
      <c r="L46" s="231"/>
      <c r="M46" s="233"/>
      <c r="N46" s="268"/>
      <c r="O46" s="269">
        <v>850</v>
      </c>
      <c r="P46" s="269"/>
      <c r="Q46" s="269"/>
      <c r="R46" s="270">
        <v>1300</v>
      </c>
      <c r="S46" s="180">
        <f t="shared" si="3"/>
        <v>2150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>
        <v>345</v>
      </c>
      <c r="D63" s="231">
        <f t="shared" si="0"/>
        <v>345</v>
      </c>
      <c r="E63" s="266"/>
      <c r="F63" s="267"/>
      <c r="G63" s="267">
        <v>859</v>
      </c>
      <c r="H63" s="267">
        <v>104</v>
      </c>
      <c r="I63" s="232">
        <f t="shared" si="1"/>
        <v>859</v>
      </c>
      <c r="J63" s="222">
        <f t="shared" si="2"/>
        <v>458</v>
      </c>
      <c r="K63" s="232">
        <v>234</v>
      </c>
      <c r="L63" s="231">
        <v>224</v>
      </c>
      <c r="M63" s="233"/>
      <c r="N63" s="268">
        <v>348</v>
      </c>
      <c r="O63" s="269">
        <v>850</v>
      </c>
      <c r="P63" s="269"/>
      <c r="Q63" s="269"/>
      <c r="R63" s="270">
        <v>1300</v>
      </c>
      <c r="S63" s="180">
        <f t="shared" si="3"/>
        <v>2498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350</v>
      </c>
      <c r="P69" s="269"/>
      <c r="Q69" s="269"/>
      <c r="R69" s="270">
        <v>500</v>
      </c>
      <c r="S69" s="180">
        <f t="shared" si="3"/>
        <v>850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>
        <v>859</v>
      </c>
      <c r="H74" s="267">
        <v>103</v>
      </c>
      <c r="I74" s="232">
        <f t="shared" si="1"/>
        <v>859</v>
      </c>
      <c r="J74" s="222">
        <f t="shared" si="2"/>
        <v>0</v>
      </c>
      <c r="K74" s="232"/>
      <c r="L74" s="231"/>
      <c r="M74" s="233"/>
      <c r="N74" s="268"/>
      <c r="O74" s="269">
        <v>765</v>
      </c>
      <c r="P74" s="269">
        <v>1000</v>
      </c>
      <c r="Q74" s="269"/>
      <c r="R74" s="270">
        <v>1300</v>
      </c>
      <c r="S74" s="180">
        <f t="shared" si="3"/>
        <v>3065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>
        <v>500</v>
      </c>
      <c r="Q75" s="274"/>
      <c r="R75" s="275">
        <v>500</v>
      </c>
      <c r="S75" s="190">
        <f t="shared" si="3"/>
        <v>1000</v>
      </c>
    </row>
    <row r="76" spans="1:19" ht="35.450000000000003" customHeight="1" thickBot="1">
      <c r="A76" s="55" t="s">
        <v>85</v>
      </c>
      <c r="B76" s="26">
        <f>SUM(B11:B75)</f>
        <v>902</v>
      </c>
      <c r="C76" s="20">
        <f t="shared" ref="C76:S76" si="4">SUM(C11:C75)</f>
        <v>689</v>
      </c>
      <c r="D76" s="20">
        <f t="shared" si="4"/>
        <v>1591</v>
      </c>
      <c r="E76" s="26">
        <f t="shared" si="4"/>
        <v>14</v>
      </c>
      <c r="F76" s="20">
        <f t="shared" si="4"/>
        <v>0</v>
      </c>
      <c r="G76" s="20">
        <f t="shared" ref="G76" si="5">SUM(G11:G75)</f>
        <v>2577</v>
      </c>
      <c r="H76" s="27">
        <f t="shared" si="4"/>
        <v>310</v>
      </c>
      <c r="I76" s="56">
        <f t="shared" si="4"/>
        <v>2591</v>
      </c>
      <c r="J76" s="26">
        <f>K76+L76</f>
        <v>915</v>
      </c>
      <c r="K76" s="20">
        <f t="shared" ref="K76" si="6">SUM(K11:K75)</f>
        <v>468</v>
      </c>
      <c r="L76" s="56">
        <f t="shared" si="4"/>
        <v>447</v>
      </c>
      <c r="M76" s="26">
        <f t="shared" si="4"/>
        <v>0</v>
      </c>
      <c r="N76" s="20">
        <f t="shared" si="4"/>
        <v>696</v>
      </c>
      <c r="O76" s="27">
        <f t="shared" si="4"/>
        <v>5845</v>
      </c>
      <c r="P76" s="20">
        <f t="shared" si="4"/>
        <v>1500</v>
      </c>
      <c r="Q76" s="20">
        <f t="shared" si="4"/>
        <v>0</v>
      </c>
      <c r="R76" s="20">
        <f t="shared" si="4"/>
        <v>11500</v>
      </c>
      <c r="S76" s="25">
        <f t="shared" si="4"/>
        <v>19541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topLeftCell="A4" zoomScaleNormal="60" zoomScaleSheetLayoutView="100" workbookViewId="0">
      <pane xSplit="7" ySplit="7" topLeftCell="H65" activePane="bottomRight" state="frozen"/>
      <selection activeCell="A78" sqref="A78:XFD85"/>
      <selection pane="topRight" activeCell="A78" sqref="A78:XFD85"/>
      <selection pane="bottomLeft" activeCell="A78" sqref="A78:XFD85"/>
      <selection pane="bottomRigh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10.42578125" customWidth="1"/>
    <col min="8" max="8" width="9" customWidth="1"/>
    <col min="9" max="13" width="9" style="9" customWidth="1"/>
    <col min="14" max="14" width="9.5703125" style="18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28.9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5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8"/>
      <c r="C11" s="29"/>
      <c r="D11" s="69">
        <f>B11+C11</f>
        <v>0</v>
      </c>
      <c r="E11" s="28"/>
      <c r="F11" s="29"/>
      <c r="G11" s="29"/>
      <c r="H11" s="29"/>
      <c r="I11" s="110">
        <f>E11+F11+G11</f>
        <v>0</v>
      </c>
      <c r="J11" s="132">
        <f>K11+L11</f>
        <v>0</v>
      </c>
      <c r="K11" s="68"/>
      <c r="L11" s="133"/>
      <c r="M11" s="140"/>
      <c r="N11" s="126"/>
      <c r="O11" s="66">
        <v>42861</v>
      </c>
      <c r="P11" s="65"/>
      <c r="Q11" s="65"/>
      <c r="R11" s="177">
        <v>1450</v>
      </c>
      <c r="S11" s="189">
        <f>M11+N11+O11+P11+Q11+R11</f>
        <v>44311</v>
      </c>
    </row>
    <row r="12" spans="1:19" ht="15.75">
      <c r="A12" s="48" t="s">
        <v>24</v>
      </c>
      <c r="B12" s="30"/>
      <c r="C12" s="31"/>
      <c r="D12" s="70">
        <f t="shared" ref="D12:D75" si="0">B12+C12</f>
        <v>0</v>
      </c>
      <c r="E12" s="30"/>
      <c r="F12" s="31"/>
      <c r="G12" s="31"/>
      <c r="H12" s="31"/>
      <c r="I12" s="106">
        <f t="shared" ref="I12:I75" si="1">E12+F12+G12</f>
        <v>0</v>
      </c>
      <c r="J12" s="132">
        <f t="shared" ref="J12:J75" si="2">K12+L12</f>
        <v>0</v>
      </c>
      <c r="K12" s="106"/>
      <c r="L12" s="70"/>
      <c r="M12" s="141"/>
      <c r="N12" s="127"/>
      <c r="O12" s="53"/>
      <c r="P12" s="31"/>
      <c r="Q12" s="31"/>
      <c r="R12" s="178"/>
      <c r="S12" s="184">
        <f t="shared" ref="S12:S75" si="3">M12+N12+O12+P12+Q12+R12</f>
        <v>0</v>
      </c>
    </row>
    <row r="13" spans="1:19" ht="15.75">
      <c r="A13" s="48" t="s">
        <v>25</v>
      </c>
      <c r="B13" s="30"/>
      <c r="C13" s="31"/>
      <c r="D13" s="70">
        <f t="shared" si="0"/>
        <v>0</v>
      </c>
      <c r="E13" s="30"/>
      <c r="F13" s="31"/>
      <c r="G13" s="31"/>
      <c r="H13" s="31"/>
      <c r="I13" s="106">
        <f t="shared" si="1"/>
        <v>0</v>
      </c>
      <c r="J13" s="132">
        <f t="shared" si="2"/>
        <v>0</v>
      </c>
      <c r="K13" s="106"/>
      <c r="L13" s="70"/>
      <c r="M13" s="141"/>
      <c r="N13" s="127"/>
      <c r="O13" s="53"/>
      <c r="P13" s="31"/>
      <c r="Q13" s="31"/>
      <c r="R13" s="178"/>
      <c r="S13" s="184">
        <f t="shared" si="3"/>
        <v>0</v>
      </c>
    </row>
    <row r="14" spans="1:19" ht="15.75">
      <c r="A14" s="48" t="s">
        <v>26</v>
      </c>
      <c r="B14" s="30"/>
      <c r="C14" s="31"/>
      <c r="D14" s="70">
        <f t="shared" si="0"/>
        <v>0</v>
      </c>
      <c r="E14" s="30"/>
      <c r="F14" s="31"/>
      <c r="G14" s="31"/>
      <c r="H14" s="31"/>
      <c r="I14" s="106">
        <f t="shared" si="1"/>
        <v>0</v>
      </c>
      <c r="J14" s="132">
        <f t="shared" si="2"/>
        <v>0</v>
      </c>
      <c r="K14" s="106"/>
      <c r="L14" s="70"/>
      <c r="M14" s="141"/>
      <c r="N14" s="127"/>
      <c r="O14" s="53"/>
      <c r="P14" s="31"/>
      <c r="Q14" s="31"/>
      <c r="R14" s="178"/>
      <c r="S14" s="184">
        <f t="shared" si="3"/>
        <v>0</v>
      </c>
    </row>
    <row r="15" spans="1:19" ht="15.75">
      <c r="A15" s="48" t="s">
        <v>27</v>
      </c>
      <c r="B15" s="30"/>
      <c r="C15" s="31"/>
      <c r="D15" s="70">
        <f t="shared" si="0"/>
        <v>0</v>
      </c>
      <c r="E15" s="30"/>
      <c r="F15" s="31"/>
      <c r="G15" s="31"/>
      <c r="H15" s="31"/>
      <c r="I15" s="106">
        <f t="shared" si="1"/>
        <v>0</v>
      </c>
      <c r="J15" s="132">
        <f t="shared" si="2"/>
        <v>0</v>
      </c>
      <c r="K15" s="106"/>
      <c r="L15" s="70"/>
      <c r="M15" s="141"/>
      <c r="N15" s="127"/>
      <c r="O15" s="53"/>
      <c r="P15" s="31"/>
      <c r="Q15" s="31"/>
      <c r="R15" s="178"/>
      <c r="S15" s="184">
        <f t="shared" si="3"/>
        <v>0</v>
      </c>
    </row>
    <row r="16" spans="1:19" ht="15.75">
      <c r="A16" s="48" t="s">
        <v>28</v>
      </c>
      <c r="B16" s="30"/>
      <c r="C16" s="31"/>
      <c r="D16" s="70">
        <f t="shared" si="0"/>
        <v>0</v>
      </c>
      <c r="E16" s="30"/>
      <c r="F16" s="31"/>
      <c r="G16" s="31"/>
      <c r="H16" s="31"/>
      <c r="I16" s="106">
        <f t="shared" si="1"/>
        <v>0</v>
      </c>
      <c r="J16" s="132">
        <f t="shared" si="2"/>
        <v>0</v>
      </c>
      <c r="K16" s="106"/>
      <c r="L16" s="70"/>
      <c r="M16" s="141"/>
      <c r="N16" s="127"/>
      <c r="O16" s="53"/>
      <c r="P16" s="31"/>
      <c r="Q16" s="31"/>
      <c r="R16" s="178"/>
      <c r="S16" s="184">
        <f t="shared" si="3"/>
        <v>0</v>
      </c>
    </row>
    <row r="17" spans="1:19" ht="31.5" customHeight="1">
      <c r="A17" s="48" t="s">
        <v>29</v>
      </c>
      <c r="B17" s="30"/>
      <c r="C17" s="31"/>
      <c r="D17" s="70">
        <f t="shared" si="0"/>
        <v>0</v>
      </c>
      <c r="E17" s="30"/>
      <c r="F17" s="31"/>
      <c r="G17" s="31"/>
      <c r="H17" s="31"/>
      <c r="I17" s="106">
        <f t="shared" si="1"/>
        <v>0</v>
      </c>
      <c r="J17" s="132">
        <f t="shared" si="2"/>
        <v>0</v>
      </c>
      <c r="K17" s="106"/>
      <c r="L17" s="70"/>
      <c r="M17" s="141"/>
      <c r="N17" s="127"/>
      <c r="O17" s="53"/>
      <c r="P17" s="31"/>
      <c r="Q17" s="31"/>
      <c r="R17" s="178"/>
      <c r="S17" s="184">
        <f t="shared" si="3"/>
        <v>0</v>
      </c>
    </row>
    <row r="18" spans="1:19" ht="31.9" customHeight="1">
      <c r="A18" s="48" t="s">
        <v>30</v>
      </c>
      <c r="B18" s="30"/>
      <c r="C18" s="31"/>
      <c r="D18" s="70">
        <f t="shared" si="0"/>
        <v>0</v>
      </c>
      <c r="E18" s="30"/>
      <c r="F18" s="31"/>
      <c r="G18" s="31"/>
      <c r="H18" s="31"/>
      <c r="I18" s="106">
        <f t="shared" si="1"/>
        <v>0</v>
      </c>
      <c r="J18" s="132">
        <f t="shared" si="2"/>
        <v>0</v>
      </c>
      <c r="K18" s="106"/>
      <c r="L18" s="70"/>
      <c r="M18" s="141"/>
      <c r="N18" s="127"/>
      <c r="O18" s="53">
        <v>2820</v>
      </c>
      <c r="P18" s="31"/>
      <c r="Q18" s="31"/>
      <c r="R18" s="178"/>
      <c r="S18" s="184">
        <f t="shared" si="3"/>
        <v>2820</v>
      </c>
    </row>
    <row r="19" spans="1:19" ht="16.5" customHeight="1">
      <c r="A19" s="48" t="s">
        <v>31</v>
      </c>
      <c r="B19" s="30"/>
      <c r="C19" s="31"/>
      <c r="D19" s="70">
        <f t="shared" si="0"/>
        <v>0</v>
      </c>
      <c r="E19" s="30"/>
      <c r="F19" s="31"/>
      <c r="G19" s="31"/>
      <c r="H19" s="31"/>
      <c r="I19" s="106">
        <f t="shared" si="1"/>
        <v>0</v>
      </c>
      <c r="J19" s="132">
        <f t="shared" si="2"/>
        <v>0</v>
      </c>
      <c r="K19" s="106"/>
      <c r="L19" s="70"/>
      <c r="M19" s="141"/>
      <c r="N19" s="127"/>
      <c r="O19" s="53">
        <v>1692</v>
      </c>
      <c r="P19" s="31"/>
      <c r="Q19" s="31"/>
      <c r="R19" s="178"/>
      <c r="S19" s="184">
        <f t="shared" si="3"/>
        <v>1692</v>
      </c>
    </row>
    <row r="20" spans="1:19" ht="15.75">
      <c r="A20" s="48" t="s">
        <v>32</v>
      </c>
      <c r="B20" s="30"/>
      <c r="C20" s="31"/>
      <c r="D20" s="70">
        <f t="shared" si="0"/>
        <v>0</v>
      </c>
      <c r="E20" s="30"/>
      <c r="F20" s="31"/>
      <c r="G20" s="31"/>
      <c r="H20" s="31"/>
      <c r="I20" s="106">
        <f t="shared" si="1"/>
        <v>0</v>
      </c>
      <c r="J20" s="132">
        <f t="shared" si="2"/>
        <v>0</v>
      </c>
      <c r="K20" s="106"/>
      <c r="L20" s="70"/>
      <c r="M20" s="141"/>
      <c r="N20" s="127"/>
      <c r="O20" s="53">
        <v>4061</v>
      </c>
      <c r="P20" s="31"/>
      <c r="Q20" s="31"/>
      <c r="R20" s="178"/>
      <c r="S20" s="184">
        <f t="shared" si="3"/>
        <v>4061</v>
      </c>
    </row>
    <row r="21" spans="1:19" ht="16.149999999999999" customHeight="1">
      <c r="A21" s="48" t="s">
        <v>33</v>
      </c>
      <c r="B21" s="30"/>
      <c r="C21" s="31"/>
      <c r="D21" s="70">
        <f t="shared" si="0"/>
        <v>0</v>
      </c>
      <c r="E21" s="30"/>
      <c r="F21" s="31"/>
      <c r="G21" s="31"/>
      <c r="H21" s="31"/>
      <c r="I21" s="106">
        <f t="shared" si="1"/>
        <v>0</v>
      </c>
      <c r="J21" s="132">
        <f t="shared" si="2"/>
        <v>0</v>
      </c>
      <c r="K21" s="106"/>
      <c r="L21" s="70"/>
      <c r="M21" s="141"/>
      <c r="N21" s="127"/>
      <c r="O21" s="53">
        <v>226</v>
      </c>
      <c r="P21" s="31"/>
      <c r="Q21" s="31"/>
      <c r="R21" s="178"/>
      <c r="S21" s="184">
        <f t="shared" si="3"/>
        <v>226</v>
      </c>
    </row>
    <row r="22" spans="1:19" ht="16.149999999999999" customHeight="1">
      <c r="A22" s="48" t="s">
        <v>34</v>
      </c>
      <c r="B22" s="30"/>
      <c r="C22" s="31"/>
      <c r="D22" s="70">
        <f t="shared" si="0"/>
        <v>0</v>
      </c>
      <c r="E22" s="30"/>
      <c r="F22" s="31"/>
      <c r="G22" s="31"/>
      <c r="H22" s="31"/>
      <c r="I22" s="106">
        <f t="shared" si="1"/>
        <v>0</v>
      </c>
      <c r="J22" s="132">
        <f t="shared" si="2"/>
        <v>0</v>
      </c>
      <c r="K22" s="106"/>
      <c r="L22" s="70"/>
      <c r="M22" s="141"/>
      <c r="N22" s="127"/>
      <c r="O22" s="53">
        <v>677</v>
      </c>
      <c r="P22" s="31"/>
      <c r="Q22" s="31"/>
      <c r="R22" s="178"/>
      <c r="S22" s="184">
        <f t="shared" si="3"/>
        <v>677</v>
      </c>
    </row>
    <row r="23" spans="1:19" ht="19.149999999999999" customHeight="1">
      <c r="A23" s="48" t="s">
        <v>35</v>
      </c>
      <c r="B23" s="30"/>
      <c r="C23" s="31"/>
      <c r="D23" s="70">
        <f t="shared" si="0"/>
        <v>0</v>
      </c>
      <c r="E23" s="30"/>
      <c r="F23" s="31"/>
      <c r="G23" s="31"/>
      <c r="H23" s="31"/>
      <c r="I23" s="106">
        <f t="shared" si="1"/>
        <v>0</v>
      </c>
      <c r="J23" s="132">
        <f t="shared" si="2"/>
        <v>0</v>
      </c>
      <c r="K23" s="106"/>
      <c r="L23" s="70"/>
      <c r="M23" s="141"/>
      <c r="N23" s="127"/>
      <c r="O23" s="53">
        <v>1241</v>
      </c>
      <c r="P23" s="31"/>
      <c r="Q23" s="31"/>
      <c r="R23" s="178"/>
      <c r="S23" s="184">
        <f t="shared" si="3"/>
        <v>1241</v>
      </c>
    </row>
    <row r="24" spans="1:19" ht="15.75">
      <c r="A24" s="48" t="s">
        <v>36</v>
      </c>
      <c r="B24" s="30"/>
      <c r="C24" s="31"/>
      <c r="D24" s="70">
        <f t="shared" si="0"/>
        <v>0</v>
      </c>
      <c r="E24" s="30"/>
      <c r="F24" s="31"/>
      <c r="G24" s="31"/>
      <c r="H24" s="31"/>
      <c r="I24" s="106">
        <f t="shared" si="1"/>
        <v>0</v>
      </c>
      <c r="J24" s="132">
        <f t="shared" si="2"/>
        <v>0</v>
      </c>
      <c r="K24" s="106"/>
      <c r="L24" s="70"/>
      <c r="M24" s="141"/>
      <c r="N24" s="127"/>
      <c r="O24" s="53"/>
      <c r="P24" s="31"/>
      <c r="Q24" s="31"/>
      <c r="R24" s="178"/>
      <c r="S24" s="184">
        <f t="shared" si="3"/>
        <v>0</v>
      </c>
    </row>
    <row r="25" spans="1:19" s="9" customFormat="1" ht="21" customHeight="1">
      <c r="A25" s="73" t="s">
        <v>156</v>
      </c>
      <c r="B25" s="99"/>
      <c r="C25" s="100"/>
      <c r="D25" s="101">
        <f t="shared" si="0"/>
        <v>0</v>
      </c>
      <c r="E25" s="99"/>
      <c r="F25" s="100"/>
      <c r="G25" s="100"/>
      <c r="H25" s="100"/>
      <c r="I25" s="107">
        <f t="shared" si="1"/>
        <v>0</v>
      </c>
      <c r="J25" s="132">
        <f t="shared" si="2"/>
        <v>0</v>
      </c>
      <c r="K25" s="107"/>
      <c r="L25" s="101"/>
      <c r="M25" s="142"/>
      <c r="N25" s="128"/>
      <c r="O25" s="102"/>
      <c r="P25" s="100"/>
      <c r="Q25" s="100"/>
      <c r="R25" s="179"/>
      <c r="S25" s="184">
        <f t="shared" si="3"/>
        <v>0</v>
      </c>
    </row>
    <row r="26" spans="1:19" ht="15.75">
      <c r="A26" s="48" t="s">
        <v>37</v>
      </c>
      <c r="B26" s="30"/>
      <c r="C26" s="31"/>
      <c r="D26" s="70">
        <f t="shared" si="0"/>
        <v>0</v>
      </c>
      <c r="E26" s="30"/>
      <c r="F26" s="31"/>
      <c r="G26" s="31"/>
      <c r="H26" s="31"/>
      <c r="I26" s="106">
        <f t="shared" si="1"/>
        <v>0</v>
      </c>
      <c r="J26" s="132">
        <f t="shared" si="2"/>
        <v>0</v>
      </c>
      <c r="K26" s="106"/>
      <c r="L26" s="70"/>
      <c r="M26" s="141"/>
      <c r="N26" s="127"/>
      <c r="O26" s="53">
        <v>12633</v>
      </c>
      <c r="P26" s="31"/>
      <c r="Q26" s="31"/>
      <c r="R26" s="178"/>
      <c r="S26" s="184">
        <f t="shared" si="3"/>
        <v>12633</v>
      </c>
    </row>
    <row r="27" spans="1:19" ht="31.5">
      <c r="A27" s="48" t="s">
        <v>38</v>
      </c>
      <c r="B27" s="30"/>
      <c r="C27" s="31"/>
      <c r="D27" s="70">
        <f t="shared" si="0"/>
        <v>0</v>
      </c>
      <c r="E27" s="30"/>
      <c r="F27" s="31"/>
      <c r="G27" s="31"/>
      <c r="H27" s="31"/>
      <c r="I27" s="106">
        <f t="shared" si="1"/>
        <v>0</v>
      </c>
      <c r="J27" s="132">
        <f t="shared" si="2"/>
        <v>0</v>
      </c>
      <c r="K27" s="106"/>
      <c r="L27" s="70"/>
      <c r="M27" s="141"/>
      <c r="N27" s="127"/>
      <c r="O27" s="53"/>
      <c r="P27" s="31"/>
      <c r="Q27" s="31"/>
      <c r="R27" s="178"/>
      <c r="S27" s="184">
        <f t="shared" si="3"/>
        <v>0</v>
      </c>
    </row>
    <row r="28" spans="1:19" ht="16.5" customHeight="1">
      <c r="A28" s="48" t="s">
        <v>39</v>
      </c>
      <c r="B28" s="30"/>
      <c r="C28" s="31"/>
      <c r="D28" s="70">
        <f t="shared" si="0"/>
        <v>0</v>
      </c>
      <c r="E28" s="30"/>
      <c r="F28" s="31"/>
      <c r="G28" s="31"/>
      <c r="H28" s="31"/>
      <c r="I28" s="106">
        <f t="shared" si="1"/>
        <v>0</v>
      </c>
      <c r="J28" s="132">
        <f t="shared" si="2"/>
        <v>0</v>
      </c>
      <c r="K28" s="106"/>
      <c r="L28" s="70"/>
      <c r="M28" s="141"/>
      <c r="N28" s="127"/>
      <c r="O28" s="53">
        <v>3271</v>
      </c>
      <c r="P28" s="31"/>
      <c r="Q28" s="31"/>
      <c r="R28" s="178"/>
      <c r="S28" s="184">
        <f t="shared" si="3"/>
        <v>3271</v>
      </c>
    </row>
    <row r="29" spans="1:19" ht="17.25" customHeight="1">
      <c r="A29" s="48" t="s">
        <v>40</v>
      </c>
      <c r="B29" s="30"/>
      <c r="C29" s="31"/>
      <c r="D29" s="70">
        <f t="shared" si="0"/>
        <v>0</v>
      </c>
      <c r="E29" s="30"/>
      <c r="F29" s="31"/>
      <c r="G29" s="31"/>
      <c r="H29" s="31"/>
      <c r="I29" s="106">
        <f t="shared" si="1"/>
        <v>0</v>
      </c>
      <c r="J29" s="132">
        <f t="shared" si="2"/>
        <v>0</v>
      </c>
      <c r="K29" s="106"/>
      <c r="L29" s="70"/>
      <c r="M29" s="141"/>
      <c r="N29" s="127"/>
      <c r="O29" s="53"/>
      <c r="P29" s="31"/>
      <c r="Q29" s="31"/>
      <c r="R29" s="178"/>
      <c r="S29" s="184">
        <f t="shared" si="3"/>
        <v>0</v>
      </c>
    </row>
    <row r="30" spans="1:19" ht="31.5">
      <c r="A30" s="48" t="s">
        <v>41</v>
      </c>
      <c r="B30" s="30"/>
      <c r="C30" s="361">
        <v>1530</v>
      </c>
      <c r="D30" s="70">
        <f t="shared" si="0"/>
        <v>1530</v>
      </c>
      <c r="E30" s="30"/>
      <c r="F30" s="31"/>
      <c r="G30" s="31">
        <v>3000</v>
      </c>
      <c r="H30" s="31">
        <v>150</v>
      </c>
      <c r="I30" s="106">
        <f t="shared" si="1"/>
        <v>3000</v>
      </c>
      <c r="J30" s="132">
        <f t="shared" si="2"/>
        <v>0</v>
      </c>
      <c r="K30" s="106"/>
      <c r="L30" s="70"/>
      <c r="M30" s="141"/>
      <c r="N30" s="127">
        <v>1100</v>
      </c>
      <c r="O30" s="53">
        <v>113</v>
      </c>
      <c r="P30" s="31"/>
      <c r="Q30" s="31"/>
      <c r="R30" s="178">
        <v>1400</v>
      </c>
      <c r="S30" s="184">
        <f t="shared" si="3"/>
        <v>2613</v>
      </c>
    </row>
    <row r="31" spans="1:19" ht="15.75">
      <c r="A31" s="48" t="s">
        <v>42</v>
      </c>
      <c r="B31" s="30"/>
      <c r="C31" s="31"/>
      <c r="D31" s="70">
        <f t="shared" si="0"/>
        <v>0</v>
      </c>
      <c r="E31" s="30"/>
      <c r="F31" s="31"/>
      <c r="G31" s="31"/>
      <c r="H31" s="31"/>
      <c r="I31" s="106">
        <f t="shared" si="1"/>
        <v>0</v>
      </c>
      <c r="J31" s="132">
        <f t="shared" si="2"/>
        <v>0</v>
      </c>
      <c r="K31" s="106"/>
      <c r="L31" s="70"/>
      <c r="M31" s="141"/>
      <c r="N31" s="127"/>
      <c r="O31" s="53">
        <v>226</v>
      </c>
      <c r="P31" s="31"/>
      <c r="Q31" s="31">
        <v>10000</v>
      </c>
      <c r="R31" s="178"/>
      <c r="S31" s="184">
        <f t="shared" si="3"/>
        <v>10226</v>
      </c>
    </row>
    <row r="32" spans="1:19" ht="32.25" customHeight="1">
      <c r="A32" s="48" t="s">
        <v>43</v>
      </c>
      <c r="B32" s="30"/>
      <c r="C32" s="31"/>
      <c r="D32" s="70">
        <f t="shared" si="0"/>
        <v>0</v>
      </c>
      <c r="E32" s="30"/>
      <c r="F32" s="31"/>
      <c r="G32" s="31"/>
      <c r="H32" s="31"/>
      <c r="I32" s="106">
        <f t="shared" si="1"/>
        <v>0</v>
      </c>
      <c r="J32" s="132">
        <f t="shared" si="2"/>
        <v>0</v>
      </c>
      <c r="K32" s="106"/>
      <c r="L32" s="70"/>
      <c r="M32" s="141"/>
      <c r="N32" s="127"/>
      <c r="O32" s="53"/>
      <c r="P32" s="31"/>
      <c r="Q32" s="31"/>
      <c r="R32" s="178"/>
      <c r="S32" s="184">
        <f t="shared" si="3"/>
        <v>0</v>
      </c>
    </row>
    <row r="33" spans="1:19" ht="15.75">
      <c r="A33" s="48" t="s">
        <v>44</v>
      </c>
      <c r="B33" s="30"/>
      <c r="C33" s="31"/>
      <c r="D33" s="70">
        <f t="shared" si="0"/>
        <v>0</v>
      </c>
      <c r="E33" s="30"/>
      <c r="F33" s="31"/>
      <c r="G33" s="31"/>
      <c r="H33" s="31"/>
      <c r="I33" s="106">
        <f t="shared" si="1"/>
        <v>0</v>
      </c>
      <c r="J33" s="132">
        <f t="shared" si="2"/>
        <v>0</v>
      </c>
      <c r="K33" s="106"/>
      <c r="L33" s="70"/>
      <c r="M33" s="141"/>
      <c r="N33" s="127"/>
      <c r="O33" s="53"/>
      <c r="P33" s="31"/>
      <c r="Q33" s="31"/>
      <c r="R33" s="178"/>
      <c r="S33" s="184">
        <f t="shared" si="3"/>
        <v>0</v>
      </c>
    </row>
    <row r="34" spans="1:19" ht="18.600000000000001" customHeight="1">
      <c r="A34" s="48" t="s">
        <v>45</v>
      </c>
      <c r="B34" s="30"/>
      <c r="C34" s="31"/>
      <c r="D34" s="70">
        <f t="shared" si="0"/>
        <v>0</v>
      </c>
      <c r="E34" s="30"/>
      <c r="F34" s="31"/>
      <c r="G34" s="31"/>
      <c r="H34" s="31"/>
      <c r="I34" s="106">
        <f t="shared" si="1"/>
        <v>0</v>
      </c>
      <c r="J34" s="132">
        <f t="shared" si="2"/>
        <v>0</v>
      </c>
      <c r="K34" s="106"/>
      <c r="L34" s="70"/>
      <c r="M34" s="141"/>
      <c r="N34" s="127"/>
      <c r="O34" s="53"/>
      <c r="P34" s="31"/>
      <c r="Q34" s="31"/>
      <c r="R34" s="178"/>
      <c r="S34" s="184">
        <f t="shared" si="3"/>
        <v>0</v>
      </c>
    </row>
    <row r="35" spans="1:19" ht="16.149999999999999" customHeight="1">
      <c r="A35" s="48" t="s">
        <v>46</v>
      </c>
      <c r="B35" s="30"/>
      <c r="C35" s="31"/>
      <c r="D35" s="70">
        <f t="shared" si="0"/>
        <v>0</v>
      </c>
      <c r="E35" s="30"/>
      <c r="F35" s="31"/>
      <c r="G35" s="31"/>
      <c r="H35" s="31"/>
      <c r="I35" s="106">
        <f t="shared" si="1"/>
        <v>0</v>
      </c>
      <c r="J35" s="132">
        <f t="shared" si="2"/>
        <v>0</v>
      </c>
      <c r="K35" s="106"/>
      <c r="L35" s="70"/>
      <c r="M35" s="141"/>
      <c r="N35" s="127"/>
      <c r="O35" s="53"/>
      <c r="P35" s="31"/>
      <c r="Q35" s="31"/>
      <c r="R35" s="178"/>
      <c r="S35" s="184">
        <f t="shared" si="3"/>
        <v>0</v>
      </c>
    </row>
    <row r="36" spans="1:19" ht="15.75">
      <c r="A36" s="48" t="s">
        <v>47</v>
      </c>
      <c r="B36" s="30"/>
      <c r="C36" s="31"/>
      <c r="D36" s="70">
        <f t="shared" si="0"/>
        <v>0</v>
      </c>
      <c r="E36" s="30"/>
      <c r="F36" s="31"/>
      <c r="G36" s="31"/>
      <c r="H36" s="31"/>
      <c r="I36" s="106">
        <f t="shared" si="1"/>
        <v>0</v>
      </c>
      <c r="J36" s="132">
        <f t="shared" si="2"/>
        <v>0</v>
      </c>
      <c r="K36" s="106"/>
      <c r="L36" s="70"/>
      <c r="M36" s="141"/>
      <c r="N36" s="127"/>
      <c r="O36" s="53"/>
      <c r="P36" s="31"/>
      <c r="Q36" s="31"/>
      <c r="R36" s="178"/>
      <c r="S36" s="184">
        <f t="shared" si="3"/>
        <v>0</v>
      </c>
    </row>
    <row r="37" spans="1:19" ht="15.75">
      <c r="A37" s="48" t="s">
        <v>48</v>
      </c>
      <c r="B37" s="30"/>
      <c r="C37" s="31"/>
      <c r="D37" s="70">
        <f t="shared" si="0"/>
        <v>0</v>
      </c>
      <c r="E37" s="30"/>
      <c r="F37" s="31"/>
      <c r="G37" s="31"/>
      <c r="H37" s="31"/>
      <c r="I37" s="106">
        <f t="shared" si="1"/>
        <v>0</v>
      </c>
      <c r="J37" s="132">
        <f t="shared" si="2"/>
        <v>0</v>
      </c>
      <c r="K37" s="106"/>
      <c r="L37" s="70"/>
      <c r="M37" s="141"/>
      <c r="N37" s="127"/>
      <c r="O37" s="53"/>
      <c r="P37" s="31"/>
      <c r="Q37" s="31"/>
      <c r="R37" s="178"/>
      <c r="S37" s="184">
        <f t="shared" si="3"/>
        <v>0</v>
      </c>
    </row>
    <row r="38" spans="1:19" ht="30.75" customHeight="1">
      <c r="A38" s="48" t="s">
        <v>49</v>
      </c>
      <c r="B38" s="30"/>
      <c r="C38" s="31"/>
      <c r="D38" s="70">
        <f t="shared" si="0"/>
        <v>0</v>
      </c>
      <c r="E38" s="30"/>
      <c r="F38" s="31"/>
      <c r="G38" s="31"/>
      <c r="H38" s="31"/>
      <c r="I38" s="106">
        <f t="shared" si="1"/>
        <v>0</v>
      </c>
      <c r="J38" s="132">
        <f t="shared" si="2"/>
        <v>0</v>
      </c>
      <c r="K38" s="106"/>
      <c r="L38" s="70"/>
      <c r="M38" s="141"/>
      <c r="N38" s="127"/>
      <c r="O38" s="53"/>
      <c r="P38" s="31"/>
      <c r="Q38" s="31"/>
      <c r="R38" s="178"/>
      <c r="S38" s="184">
        <f t="shared" si="3"/>
        <v>0</v>
      </c>
    </row>
    <row r="39" spans="1:19" ht="17.25" customHeight="1">
      <c r="A39" s="48" t="s">
        <v>50</v>
      </c>
      <c r="B39" s="30"/>
      <c r="C39" s="31"/>
      <c r="D39" s="70">
        <f t="shared" si="0"/>
        <v>0</v>
      </c>
      <c r="E39" s="30"/>
      <c r="F39" s="31"/>
      <c r="G39" s="31"/>
      <c r="H39" s="31"/>
      <c r="I39" s="106">
        <f t="shared" si="1"/>
        <v>0</v>
      </c>
      <c r="J39" s="132">
        <f t="shared" si="2"/>
        <v>0</v>
      </c>
      <c r="K39" s="106"/>
      <c r="L39" s="70"/>
      <c r="M39" s="141"/>
      <c r="N39" s="127"/>
      <c r="O39" s="53"/>
      <c r="P39" s="31"/>
      <c r="Q39" s="31"/>
      <c r="R39" s="178"/>
      <c r="S39" s="184">
        <f t="shared" si="3"/>
        <v>0</v>
      </c>
    </row>
    <row r="40" spans="1:19" ht="31.5">
      <c r="A40" s="48" t="s">
        <v>51</v>
      </c>
      <c r="B40" s="30"/>
      <c r="C40" s="31"/>
      <c r="D40" s="70">
        <f t="shared" si="0"/>
        <v>0</v>
      </c>
      <c r="E40" s="30"/>
      <c r="F40" s="31"/>
      <c r="G40" s="31"/>
      <c r="H40" s="31"/>
      <c r="I40" s="106">
        <f t="shared" si="1"/>
        <v>0</v>
      </c>
      <c r="J40" s="132">
        <f t="shared" si="2"/>
        <v>0</v>
      </c>
      <c r="K40" s="106"/>
      <c r="L40" s="70"/>
      <c r="M40" s="141"/>
      <c r="N40" s="127"/>
      <c r="O40" s="53"/>
      <c r="P40" s="31"/>
      <c r="Q40" s="31"/>
      <c r="R40" s="178"/>
      <c r="S40" s="184">
        <f t="shared" si="3"/>
        <v>0</v>
      </c>
    </row>
    <row r="41" spans="1:19" ht="15.75">
      <c r="A41" s="48" t="s">
        <v>52</v>
      </c>
      <c r="B41" s="30"/>
      <c r="C41" s="31"/>
      <c r="D41" s="70">
        <f t="shared" si="0"/>
        <v>0</v>
      </c>
      <c r="E41" s="30"/>
      <c r="F41" s="31"/>
      <c r="G41" s="31"/>
      <c r="H41" s="31"/>
      <c r="I41" s="106">
        <f t="shared" si="1"/>
        <v>0</v>
      </c>
      <c r="J41" s="132">
        <f t="shared" si="2"/>
        <v>0</v>
      </c>
      <c r="K41" s="106"/>
      <c r="L41" s="70"/>
      <c r="M41" s="141"/>
      <c r="N41" s="127"/>
      <c r="O41" s="53"/>
      <c r="P41" s="31"/>
      <c r="Q41" s="31"/>
      <c r="R41" s="178"/>
      <c r="S41" s="184">
        <f t="shared" si="3"/>
        <v>0</v>
      </c>
    </row>
    <row r="42" spans="1:19" ht="15.75">
      <c r="A42" s="48" t="s">
        <v>53</v>
      </c>
      <c r="B42" s="30"/>
      <c r="C42" s="31"/>
      <c r="D42" s="70">
        <f t="shared" si="0"/>
        <v>0</v>
      </c>
      <c r="E42" s="30"/>
      <c r="F42" s="31"/>
      <c r="G42" s="31"/>
      <c r="H42" s="31"/>
      <c r="I42" s="106">
        <f t="shared" si="1"/>
        <v>0</v>
      </c>
      <c r="J42" s="132">
        <f t="shared" si="2"/>
        <v>0</v>
      </c>
      <c r="K42" s="106"/>
      <c r="L42" s="70"/>
      <c r="M42" s="141"/>
      <c r="N42" s="127"/>
      <c r="O42" s="53">
        <v>13084</v>
      </c>
      <c r="P42" s="31"/>
      <c r="Q42" s="31"/>
      <c r="R42" s="178"/>
      <c r="S42" s="184">
        <f t="shared" si="3"/>
        <v>13084</v>
      </c>
    </row>
    <row r="43" spans="1:19" ht="31.5" customHeight="1">
      <c r="A43" s="48" t="s">
        <v>54</v>
      </c>
      <c r="B43" s="30"/>
      <c r="C43" s="31"/>
      <c r="D43" s="70">
        <f t="shared" si="0"/>
        <v>0</v>
      </c>
      <c r="E43" s="30"/>
      <c r="F43" s="31"/>
      <c r="G43" s="31"/>
      <c r="H43" s="31"/>
      <c r="I43" s="106">
        <f t="shared" si="1"/>
        <v>0</v>
      </c>
      <c r="J43" s="132">
        <f t="shared" si="2"/>
        <v>0</v>
      </c>
      <c r="K43" s="106"/>
      <c r="L43" s="70"/>
      <c r="M43" s="141"/>
      <c r="N43" s="127"/>
      <c r="O43" s="53"/>
      <c r="P43" s="31"/>
      <c r="Q43" s="31"/>
      <c r="R43" s="178"/>
      <c r="S43" s="184">
        <f t="shared" si="3"/>
        <v>0</v>
      </c>
    </row>
    <row r="44" spans="1:19" ht="15.75">
      <c r="A44" s="48" t="s">
        <v>55</v>
      </c>
      <c r="B44" s="30"/>
      <c r="C44" s="31"/>
      <c r="D44" s="70">
        <f t="shared" si="0"/>
        <v>0</v>
      </c>
      <c r="E44" s="30"/>
      <c r="F44" s="31"/>
      <c r="G44" s="31"/>
      <c r="H44" s="31"/>
      <c r="I44" s="106">
        <f t="shared" si="1"/>
        <v>0</v>
      </c>
      <c r="J44" s="132">
        <f t="shared" si="2"/>
        <v>0</v>
      </c>
      <c r="K44" s="106"/>
      <c r="L44" s="70"/>
      <c r="M44" s="141"/>
      <c r="N44" s="127"/>
      <c r="O44" s="53">
        <v>6768</v>
      </c>
      <c r="P44" s="31"/>
      <c r="Q44" s="31"/>
      <c r="R44" s="178"/>
      <c r="S44" s="184">
        <f t="shared" si="3"/>
        <v>6768</v>
      </c>
    </row>
    <row r="45" spans="1:19" ht="15.75">
      <c r="A45" s="48" t="s">
        <v>56</v>
      </c>
      <c r="B45" s="30"/>
      <c r="C45" s="31"/>
      <c r="D45" s="70">
        <f t="shared" si="0"/>
        <v>0</v>
      </c>
      <c r="E45" s="30"/>
      <c r="F45" s="31"/>
      <c r="G45" s="31"/>
      <c r="H45" s="31"/>
      <c r="I45" s="106">
        <f t="shared" si="1"/>
        <v>0</v>
      </c>
      <c r="J45" s="132">
        <f t="shared" si="2"/>
        <v>0</v>
      </c>
      <c r="K45" s="106"/>
      <c r="L45" s="70"/>
      <c r="M45" s="141"/>
      <c r="N45" s="127"/>
      <c r="O45" s="53"/>
      <c r="P45" s="31"/>
      <c r="Q45" s="31"/>
      <c r="R45" s="178"/>
      <c r="S45" s="184">
        <f t="shared" si="3"/>
        <v>0</v>
      </c>
    </row>
    <row r="46" spans="1:19" ht="15.75">
      <c r="A46" s="48" t="s">
        <v>57</v>
      </c>
      <c r="B46" s="30">
        <v>17599</v>
      </c>
      <c r="C46" s="31"/>
      <c r="D46" s="70">
        <f t="shared" si="0"/>
        <v>17599</v>
      </c>
      <c r="E46" s="361">
        <v>112</v>
      </c>
      <c r="F46" s="361">
        <v>78</v>
      </c>
      <c r="G46" s="31"/>
      <c r="H46" s="31"/>
      <c r="I46" s="106">
        <f t="shared" si="1"/>
        <v>190</v>
      </c>
      <c r="J46" s="132">
        <f t="shared" si="2"/>
        <v>0</v>
      </c>
      <c r="K46" s="106"/>
      <c r="L46" s="70"/>
      <c r="M46" s="141"/>
      <c r="N46" s="127"/>
      <c r="O46" s="53">
        <v>28252</v>
      </c>
      <c r="P46" s="31"/>
      <c r="Q46" s="31"/>
      <c r="R46" s="178">
        <v>10546</v>
      </c>
      <c r="S46" s="184">
        <f t="shared" si="3"/>
        <v>38798</v>
      </c>
    </row>
    <row r="47" spans="1:19" ht="32.25" customHeight="1">
      <c r="A47" s="48" t="s">
        <v>58</v>
      </c>
      <c r="B47" s="30"/>
      <c r="C47" s="31"/>
      <c r="D47" s="70">
        <f t="shared" si="0"/>
        <v>0</v>
      </c>
      <c r="E47" s="30"/>
      <c r="F47" s="31"/>
      <c r="G47" s="31"/>
      <c r="H47" s="31"/>
      <c r="I47" s="106">
        <f t="shared" si="1"/>
        <v>0</v>
      </c>
      <c r="J47" s="132">
        <f t="shared" si="2"/>
        <v>0</v>
      </c>
      <c r="K47" s="106"/>
      <c r="L47" s="70"/>
      <c r="M47" s="141"/>
      <c r="N47" s="127"/>
      <c r="O47" s="53"/>
      <c r="P47" s="31"/>
      <c r="Q47" s="31"/>
      <c r="R47" s="178"/>
      <c r="S47" s="184">
        <f t="shared" si="3"/>
        <v>0</v>
      </c>
    </row>
    <row r="48" spans="1:19" ht="32.25" customHeight="1">
      <c r="A48" s="48" t="s">
        <v>59</v>
      </c>
      <c r="B48" s="30"/>
      <c r="C48" s="31"/>
      <c r="D48" s="70">
        <f t="shared" si="0"/>
        <v>0</v>
      </c>
      <c r="E48" s="30"/>
      <c r="F48" s="31"/>
      <c r="G48" s="31"/>
      <c r="H48" s="31"/>
      <c r="I48" s="106">
        <f t="shared" si="1"/>
        <v>0</v>
      </c>
      <c r="J48" s="132">
        <f t="shared" si="2"/>
        <v>0</v>
      </c>
      <c r="K48" s="106"/>
      <c r="L48" s="70"/>
      <c r="M48" s="141"/>
      <c r="N48" s="127"/>
      <c r="O48" s="53"/>
      <c r="P48" s="31"/>
      <c r="Q48" s="31"/>
      <c r="R48" s="178"/>
      <c r="S48" s="184">
        <f t="shared" si="3"/>
        <v>0</v>
      </c>
    </row>
    <row r="49" spans="1:19" ht="21.75" customHeight="1">
      <c r="A49" s="48" t="s">
        <v>60</v>
      </c>
      <c r="B49" s="30"/>
      <c r="C49" s="31"/>
      <c r="D49" s="70">
        <f t="shared" si="0"/>
        <v>0</v>
      </c>
      <c r="E49" s="30"/>
      <c r="F49" s="31"/>
      <c r="G49" s="31"/>
      <c r="H49" s="31"/>
      <c r="I49" s="106">
        <f t="shared" si="1"/>
        <v>0</v>
      </c>
      <c r="J49" s="132">
        <f t="shared" si="2"/>
        <v>0</v>
      </c>
      <c r="K49" s="106"/>
      <c r="L49" s="70"/>
      <c r="M49" s="141"/>
      <c r="N49" s="127"/>
      <c r="O49" s="53"/>
      <c r="P49" s="31"/>
      <c r="Q49" s="31"/>
      <c r="R49" s="178"/>
      <c r="S49" s="184">
        <f t="shared" si="3"/>
        <v>0</v>
      </c>
    </row>
    <row r="50" spans="1:19" ht="39" customHeight="1">
      <c r="A50" s="48" t="s">
        <v>89</v>
      </c>
      <c r="B50" s="30"/>
      <c r="C50" s="31"/>
      <c r="D50" s="70">
        <f t="shared" si="0"/>
        <v>0</v>
      </c>
      <c r="E50" s="30"/>
      <c r="F50" s="31"/>
      <c r="G50" s="31"/>
      <c r="H50" s="31"/>
      <c r="I50" s="106">
        <f t="shared" si="1"/>
        <v>0</v>
      </c>
      <c r="J50" s="132">
        <f t="shared" si="2"/>
        <v>0</v>
      </c>
      <c r="K50" s="106"/>
      <c r="L50" s="70"/>
      <c r="M50" s="141"/>
      <c r="N50" s="127"/>
      <c r="O50" s="53"/>
      <c r="P50" s="31"/>
      <c r="Q50" s="31"/>
      <c r="R50" s="178"/>
      <c r="S50" s="184">
        <f t="shared" si="3"/>
        <v>0</v>
      </c>
    </row>
    <row r="51" spans="1:19" ht="19.899999999999999" customHeight="1">
      <c r="A51" s="48" t="s">
        <v>61</v>
      </c>
      <c r="B51" s="30"/>
      <c r="C51" s="31"/>
      <c r="D51" s="70">
        <f t="shared" si="0"/>
        <v>0</v>
      </c>
      <c r="E51" s="30"/>
      <c r="F51" s="31"/>
      <c r="G51" s="31"/>
      <c r="H51" s="31"/>
      <c r="I51" s="106">
        <f t="shared" si="1"/>
        <v>0</v>
      </c>
      <c r="J51" s="132">
        <f t="shared" si="2"/>
        <v>0</v>
      </c>
      <c r="K51" s="106"/>
      <c r="L51" s="70"/>
      <c r="M51" s="141"/>
      <c r="N51" s="127"/>
      <c r="O51" s="53"/>
      <c r="P51" s="31"/>
      <c r="Q51" s="31"/>
      <c r="R51" s="178"/>
      <c r="S51" s="184">
        <f t="shared" si="3"/>
        <v>0</v>
      </c>
    </row>
    <row r="52" spans="1:19" ht="31.5" customHeight="1">
      <c r="A52" s="48" t="s">
        <v>62</v>
      </c>
      <c r="B52" s="30"/>
      <c r="C52" s="31"/>
      <c r="D52" s="70">
        <f t="shared" si="0"/>
        <v>0</v>
      </c>
      <c r="E52" s="30"/>
      <c r="F52" s="31"/>
      <c r="G52" s="31"/>
      <c r="H52" s="31"/>
      <c r="I52" s="106">
        <f t="shared" si="1"/>
        <v>0</v>
      </c>
      <c r="J52" s="132">
        <f t="shared" si="2"/>
        <v>0</v>
      </c>
      <c r="K52" s="106"/>
      <c r="L52" s="70"/>
      <c r="M52" s="141"/>
      <c r="N52" s="127"/>
      <c r="O52" s="53"/>
      <c r="P52" s="31"/>
      <c r="Q52" s="31"/>
      <c r="R52" s="178"/>
      <c r="S52" s="184">
        <f t="shared" si="3"/>
        <v>0</v>
      </c>
    </row>
    <row r="53" spans="1:19" ht="15.75" customHeight="1">
      <c r="A53" s="48" t="s">
        <v>63</v>
      </c>
      <c r="B53" s="30"/>
      <c r="C53" s="31"/>
      <c r="D53" s="70">
        <f t="shared" si="0"/>
        <v>0</v>
      </c>
      <c r="E53" s="30"/>
      <c r="F53" s="31"/>
      <c r="G53" s="31"/>
      <c r="H53" s="31"/>
      <c r="I53" s="106">
        <f t="shared" si="1"/>
        <v>0</v>
      </c>
      <c r="J53" s="132">
        <f t="shared" si="2"/>
        <v>0</v>
      </c>
      <c r="K53" s="106"/>
      <c r="L53" s="70"/>
      <c r="M53" s="141"/>
      <c r="N53" s="127"/>
      <c r="O53" s="53"/>
      <c r="P53" s="31"/>
      <c r="Q53" s="31"/>
      <c r="R53" s="178"/>
      <c r="S53" s="184">
        <f t="shared" si="3"/>
        <v>0</v>
      </c>
    </row>
    <row r="54" spans="1:19" ht="18" customHeight="1">
      <c r="A54" s="48" t="s">
        <v>64</v>
      </c>
      <c r="B54" s="30"/>
      <c r="C54" s="31"/>
      <c r="D54" s="70">
        <f t="shared" si="0"/>
        <v>0</v>
      </c>
      <c r="E54" s="30"/>
      <c r="F54" s="31"/>
      <c r="G54" s="31"/>
      <c r="H54" s="31"/>
      <c r="I54" s="106">
        <f t="shared" si="1"/>
        <v>0</v>
      </c>
      <c r="J54" s="132">
        <f t="shared" si="2"/>
        <v>0</v>
      </c>
      <c r="K54" s="106"/>
      <c r="L54" s="70"/>
      <c r="M54" s="141"/>
      <c r="N54" s="127"/>
      <c r="O54" s="53"/>
      <c r="P54" s="31"/>
      <c r="Q54" s="31"/>
      <c r="R54" s="178"/>
      <c r="S54" s="184">
        <f t="shared" si="3"/>
        <v>0</v>
      </c>
    </row>
    <row r="55" spans="1:19" ht="15.75">
      <c r="A55" s="48" t="s">
        <v>65</v>
      </c>
      <c r="B55" s="30"/>
      <c r="C55" s="31"/>
      <c r="D55" s="70">
        <f t="shared" si="0"/>
        <v>0</v>
      </c>
      <c r="E55" s="30"/>
      <c r="F55" s="31"/>
      <c r="G55" s="31"/>
      <c r="H55" s="31"/>
      <c r="I55" s="106">
        <f t="shared" si="1"/>
        <v>0</v>
      </c>
      <c r="J55" s="132">
        <f t="shared" si="2"/>
        <v>0</v>
      </c>
      <c r="K55" s="106"/>
      <c r="L55" s="70"/>
      <c r="M55" s="141"/>
      <c r="N55" s="127"/>
      <c r="O55" s="53"/>
      <c r="P55" s="31"/>
      <c r="Q55" s="31"/>
      <c r="R55" s="178"/>
      <c r="S55" s="184">
        <f t="shared" si="3"/>
        <v>0</v>
      </c>
    </row>
    <row r="56" spans="1:19" ht="31.5">
      <c r="A56" s="48" t="s">
        <v>66</v>
      </c>
      <c r="B56" s="30"/>
      <c r="C56" s="31"/>
      <c r="D56" s="70">
        <f t="shared" si="0"/>
        <v>0</v>
      </c>
      <c r="E56" s="30"/>
      <c r="F56" s="31"/>
      <c r="G56" s="31"/>
      <c r="H56" s="31"/>
      <c r="I56" s="106">
        <f t="shared" si="1"/>
        <v>0</v>
      </c>
      <c r="J56" s="132">
        <f t="shared" si="2"/>
        <v>0</v>
      </c>
      <c r="K56" s="106"/>
      <c r="L56" s="70"/>
      <c r="M56" s="141"/>
      <c r="N56" s="127"/>
      <c r="O56" s="53"/>
      <c r="P56" s="31"/>
      <c r="Q56" s="31"/>
      <c r="R56" s="178"/>
      <c r="S56" s="184">
        <f t="shared" si="3"/>
        <v>0</v>
      </c>
    </row>
    <row r="57" spans="1:19" ht="15.75">
      <c r="A57" s="48" t="s">
        <v>67</v>
      </c>
      <c r="B57" s="30"/>
      <c r="C57" s="31"/>
      <c r="D57" s="70">
        <f t="shared" si="0"/>
        <v>0</v>
      </c>
      <c r="E57" s="30"/>
      <c r="F57" s="31"/>
      <c r="G57" s="31"/>
      <c r="H57" s="31"/>
      <c r="I57" s="106">
        <f t="shared" si="1"/>
        <v>0</v>
      </c>
      <c r="J57" s="132">
        <f t="shared" si="2"/>
        <v>0</v>
      </c>
      <c r="K57" s="106"/>
      <c r="L57" s="70"/>
      <c r="M57" s="141"/>
      <c r="N57" s="127"/>
      <c r="O57" s="53"/>
      <c r="P57" s="31"/>
      <c r="Q57" s="31"/>
      <c r="R57" s="178"/>
      <c r="S57" s="184">
        <f t="shared" si="3"/>
        <v>0</v>
      </c>
    </row>
    <row r="58" spans="1:19" ht="15.75">
      <c r="A58" s="48" t="s">
        <v>68</v>
      </c>
      <c r="B58" s="30"/>
      <c r="C58" s="31"/>
      <c r="D58" s="70">
        <f t="shared" si="0"/>
        <v>0</v>
      </c>
      <c r="E58" s="30"/>
      <c r="F58" s="31"/>
      <c r="G58" s="31"/>
      <c r="H58" s="31"/>
      <c r="I58" s="106">
        <f t="shared" si="1"/>
        <v>0</v>
      </c>
      <c r="J58" s="132">
        <f t="shared" si="2"/>
        <v>0</v>
      </c>
      <c r="K58" s="106"/>
      <c r="L58" s="70"/>
      <c r="M58" s="141"/>
      <c r="N58" s="127"/>
      <c r="O58" s="53"/>
      <c r="P58" s="31"/>
      <c r="Q58" s="31"/>
      <c r="R58" s="178"/>
      <c r="S58" s="184">
        <f t="shared" si="3"/>
        <v>0</v>
      </c>
    </row>
    <row r="59" spans="1:19" ht="15.75">
      <c r="A59" s="48" t="s">
        <v>69</v>
      </c>
      <c r="B59" s="30"/>
      <c r="C59" s="31"/>
      <c r="D59" s="70">
        <f t="shared" si="0"/>
        <v>0</v>
      </c>
      <c r="E59" s="30"/>
      <c r="F59" s="31"/>
      <c r="G59" s="31"/>
      <c r="H59" s="31"/>
      <c r="I59" s="106">
        <f t="shared" si="1"/>
        <v>0</v>
      </c>
      <c r="J59" s="132">
        <f t="shared" si="2"/>
        <v>0</v>
      </c>
      <c r="K59" s="106"/>
      <c r="L59" s="70"/>
      <c r="M59" s="141"/>
      <c r="N59" s="127"/>
      <c r="O59" s="53"/>
      <c r="P59" s="31"/>
      <c r="Q59" s="31"/>
      <c r="R59" s="178"/>
      <c r="S59" s="184">
        <f t="shared" si="3"/>
        <v>0</v>
      </c>
    </row>
    <row r="60" spans="1:19" ht="15.75">
      <c r="A60" s="48" t="s">
        <v>70</v>
      </c>
      <c r="B60" s="30"/>
      <c r="C60" s="31"/>
      <c r="D60" s="70">
        <f t="shared" si="0"/>
        <v>0</v>
      </c>
      <c r="E60" s="30"/>
      <c r="F60" s="31"/>
      <c r="G60" s="31"/>
      <c r="H60" s="31"/>
      <c r="I60" s="106">
        <f t="shared" si="1"/>
        <v>0</v>
      </c>
      <c r="J60" s="132">
        <f t="shared" si="2"/>
        <v>0</v>
      </c>
      <c r="K60" s="106"/>
      <c r="L60" s="70"/>
      <c r="M60" s="141"/>
      <c r="N60" s="127"/>
      <c r="O60" s="53"/>
      <c r="P60" s="31"/>
      <c r="Q60" s="31"/>
      <c r="R60" s="178"/>
      <c r="S60" s="184">
        <f t="shared" si="3"/>
        <v>0</v>
      </c>
    </row>
    <row r="61" spans="1:19" ht="31.5">
      <c r="A61" s="48" t="s">
        <v>71</v>
      </c>
      <c r="B61" s="30"/>
      <c r="C61" s="31"/>
      <c r="D61" s="70">
        <f t="shared" si="0"/>
        <v>0</v>
      </c>
      <c r="E61" s="30"/>
      <c r="F61" s="31"/>
      <c r="G61" s="31"/>
      <c r="H61" s="31"/>
      <c r="I61" s="106">
        <f t="shared" si="1"/>
        <v>0</v>
      </c>
      <c r="J61" s="132">
        <f t="shared" si="2"/>
        <v>0</v>
      </c>
      <c r="K61" s="106"/>
      <c r="L61" s="70"/>
      <c r="M61" s="141"/>
      <c r="N61" s="127"/>
      <c r="O61" s="53"/>
      <c r="P61" s="31"/>
      <c r="Q61" s="31"/>
      <c r="R61" s="178"/>
      <c r="S61" s="184">
        <f t="shared" si="3"/>
        <v>0</v>
      </c>
    </row>
    <row r="62" spans="1:19" ht="15.75">
      <c r="A62" s="48" t="s">
        <v>72</v>
      </c>
      <c r="B62" s="30"/>
      <c r="C62" s="31"/>
      <c r="D62" s="70">
        <f t="shared" si="0"/>
        <v>0</v>
      </c>
      <c r="E62" s="30"/>
      <c r="F62" s="31"/>
      <c r="G62" s="31"/>
      <c r="H62" s="31"/>
      <c r="I62" s="106">
        <f t="shared" si="1"/>
        <v>0</v>
      </c>
      <c r="J62" s="132">
        <f t="shared" si="2"/>
        <v>0</v>
      </c>
      <c r="K62" s="106"/>
      <c r="L62" s="70"/>
      <c r="M62" s="141"/>
      <c r="N62" s="127"/>
      <c r="O62" s="53">
        <v>5865</v>
      </c>
      <c r="P62" s="31"/>
      <c r="Q62" s="31"/>
      <c r="R62" s="178"/>
      <c r="S62" s="184">
        <f t="shared" si="3"/>
        <v>5865</v>
      </c>
    </row>
    <row r="63" spans="1:19" ht="15.75">
      <c r="A63" s="48" t="s">
        <v>73</v>
      </c>
      <c r="B63" s="30"/>
      <c r="C63" s="31">
        <v>3124</v>
      </c>
      <c r="D63" s="70">
        <f t="shared" si="0"/>
        <v>3124</v>
      </c>
      <c r="E63" s="30"/>
      <c r="F63" s="31"/>
      <c r="G63" s="31">
        <v>16816</v>
      </c>
      <c r="H63" s="31">
        <v>2000</v>
      </c>
      <c r="I63" s="106">
        <f t="shared" si="1"/>
        <v>16816</v>
      </c>
      <c r="J63" s="132">
        <f t="shared" si="2"/>
        <v>14319</v>
      </c>
      <c r="K63" s="106">
        <v>7331</v>
      </c>
      <c r="L63" s="70">
        <v>6988</v>
      </c>
      <c r="M63" s="141"/>
      <c r="N63" s="127">
        <v>8253</v>
      </c>
      <c r="O63" s="53">
        <v>5292</v>
      </c>
      <c r="P63" s="31"/>
      <c r="Q63" s="31"/>
      <c r="R63" s="178">
        <v>6650</v>
      </c>
      <c r="S63" s="184">
        <f t="shared" si="3"/>
        <v>20195</v>
      </c>
    </row>
    <row r="64" spans="1:19" ht="19.899999999999999" customHeight="1">
      <c r="A64" s="48" t="s">
        <v>74</v>
      </c>
      <c r="B64" s="30"/>
      <c r="C64" s="31"/>
      <c r="D64" s="70">
        <f t="shared" si="0"/>
        <v>0</v>
      </c>
      <c r="E64" s="30"/>
      <c r="F64" s="31"/>
      <c r="G64" s="31"/>
      <c r="H64" s="31"/>
      <c r="I64" s="106">
        <f t="shared" si="1"/>
        <v>0</v>
      </c>
      <c r="J64" s="132">
        <f t="shared" si="2"/>
        <v>0</v>
      </c>
      <c r="K64" s="106"/>
      <c r="L64" s="70"/>
      <c r="M64" s="141"/>
      <c r="N64" s="127"/>
      <c r="O64" s="53"/>
      <c r="P64" s="31"/>
      <c r="Q64" s="31"/>
      <c r="R64" s="178"/>
      <c r="S64" s="184">
        <f t="shared" si="3"/>
        <v>0</v>
      </c>
    </row>
    <row r="65" spans="1:19" ht="15.75">
      <c r="A65" s="48" t="s">
        <v>75</v>
      </c>
      <c r="B65" s="30"/>
      <c r="C65" s="31"/>
      <c r="D65" s="70">
        <f t="shared" si="0"/>
        <v>0</v>
      </c>
      <c r="E65" s="30"/>
      <c r="F65" s="31"/>
      <c r="G65" s="31"/>
      <c r="H65" s="31"/>
      <c r="I65" s="106">
        <f t="shared" si="1"/>
        <v>0</v>
      </c>
      <c r="J65" s="132">
        <f t="shared" si="2"/>
        <v>0</v>
      </c>
      <c r="K65" s="106"/>
      <c r="L65" s="70"/>
      <c r="M65" s="141"/>
      <c r="N65" s="127"/>
      <c r="O65" s="53"/>
      <c r="P65" s="31"/>
      <c r="Q65" s="31"/>
      <c r="R65" s="178"/>
      <c r="S65" s="184">
        <f t="shared" si="3"/>
        <v>0</v>
      </c>
    </row>
    <row r="66" spans="1:19" ht="15.75">
      <c r="A66" s="48" t="s">
        <v>76</v>
      </c>
      <c r="B66" s="30"/>
      <c r="C66" s="31"/>
      <c r="D66" s="70">
        <f t="shared" si="0"/>
        <v>0</v>
      </c>
      <c r="E66" s="30"/>
      <c r="F66" s="31"/>
      <c r="G66" s="31"/>
      <c r="H66" s="31"/>
      <c r="I66" s="106">
        <f t="shared" si="1"/>
        <v>0</v>
      </c>
      <c r="J66" s="132">
        <f t="shared" si="2"/>
        <v>0</v>
      </c>
      <c r="K66" s="106"/>
      <c r="L66" s="70"/>
      <c r="M66" s="141"/>
      <c r="N66" s="127"/>
      <c r="O66" s="53">
        <v>9136</v>
      </c>
      <c r="P66" s="31"/>
      <c r="Q66" s="31"/>
      <c r="R66" s="178"/>
      <c r="S66" s="184">
        <f t="shared" si="3"/>
        <v>9136</v>
      </c>
    </row>
    <row r="67" spans="1:19" ht="31.5">
      <c r="A67" s="48" t="s">
        <v>77</v>
      </c>
      <c r="B67" s="30"/>
      <c r="C67" s="31"/>
      <c r="D67" s="70">
        <f t="shared" si="0"/>
        <v>0</v>
      </c>
      <c r="E67" s="30"/>
      <c r="F67" s="31"/>
      <c r="G67" s="31"/>
      <c r="H67" s="31"/>
      <c r="I67" s="106">
        <f t="shared" si="1"/>
        <v>0</v>
      </c>
      <c r="J67" s="132">
        <f t="shared" si="2"/>
        <v>0</v>
      </c>
      <c r="K67" s="106"/>
      <c r="L67" s="70"/>
      <c r="M67" s="141"/>
      <c r="N67" s="127"/>
      <c r="O67" s="53"/>
      <c r="P67" s="31"/>
      <c r="Q67" s="31"/>
      <c r="R67" s="178"/>
      <c r="S67" s="184">
        <f t="shared" si="3"/>
        <v>0</v>
      </c>
    </row>
    <row r="68" spans="1:19" ht="15.75">
      <c r="A68" s="48" t="s">
        <v>78</v>
      </c>
      <c r="B68" s="30"/>
      <c r="C68" s="31"/>
      <c r="D68" s="70">
        <f t="shared" si="0"/>
        <v>0</v>
      </c>
      <c r="E68" s="30"/>
      <c r="F68" s="31"/>
      <c r="G68" s="31"/>
      <c r="H68" s="31"/>
      <c r="I68" s="106">
        <f t="shared" si="1"/>
        <v>0</v>
      </c>
      <c r="J68" s="132">
        <f t="shared" si="2"/>
        <v>0</v>
      </c>
      <c r="K68" s="106"/>
      <c r="L68" s="70"/>
      <c r="M68" s="141"/>
      <c r="N68" s="127"/>
      <c r="O68" s="53">
        <v>5414</v>
      </c>
      <c r="P68" s="31"/>
      <c r="Q68" s="31"/>
      <c r="R68" s="178"/>
      <c r="S68" s="184">
        <f t="shared" si="3"/>
        <v>5414</v>
      </c>
    </row>
    <row r="69" spans="1:19" ht="15.75">
      <c r="A69" s="48" t="s">
        <v>79</v>
      </c>
      <c r="B69" s="30"/>
      <c r="C69" s="31"/>
      <c r="D69" s="70">
        <f t="shared" si="0"/>
        <v>0</v>
      </c>
      <c r="E69" s="30"/>
      <c r="F69" s="31"/>
      <c r="G69" s="31"/>
      <c r="H69" s="31"/>
      <c r="I69" s="106">
        <f t="shared" si="1"/>
        <v>0</v>
      </c>
      <c r="J69" s="132">
        <f t="shared" si="2"/>
        <v>0</v>
      </c>
      <c r="K69" s="106"/>
      <c r="L69" s="70"/>
      <c r="M69" s="141"/>
      <c r="N69" s="127"/>
      <c r="O69" s="53">
        <v>8008</v>
      </c>
      <c r="P69" s="31"/>
      <c r="Q69" s="31"/>
      <c r="R69" s="178"/>
      <c r="S69" s="184">
        <f t="shared" si="3"/>
        <v>8008</v>
      </c>
    </row>
    <row r="70" spans="1:19" ht="21" customHeight="1">
      <c r="A70" s="48" t="s">
        <v>80</v>
      </c>
      <c r="B70" s="30"/>
      <c r="C70" s="31"/>
      <c r="D70" s="70">
        <f t="shared" si="0"/>
        <v>0</v>
      </c>
      <c r="E70" s="30"/>
      <c r="F70" s="31"/>
      <c r="G70" s="31"/>
      <c r="H70" s="31"/>
      <c r="I70" s="106">
        <f t="shared" si="1"/>
        <v>0</v>
      </c>
      <c r="J70" s="132">
        <f t="shared" si="2"/>
        <v>0</v>
      </c>
      <c r="K70" s="106"/>
      <c r="L70" s="70"/>
      <c r="M70" s="141"/>
      <c r="N70" s="127"/>
      <c r="O70" s="53"/>
      <c r="P70" s="31"/>
      <c r="Q70" s="31"/>
      <c r="R70" s="178"/>
      <c r="S70" s="184">
        <f t="shared" si="3"/>
        <v>0</v>
      </c>
    </row>
    <row r="71" spans="1:19" ht="15.75">
      <c r="A71" s="48" t="s">
        <v>81</v>
      </c>
      <c r="B71" s="30"/>
      <c r="C71" s="31"/>
      <c r="D71" s="70">
        <f t="shared" si="0"/>
        <v>0</v>
      </c>
      <c r="E71" s="30"/>
      <c r="F71" s="31"/>
      <c r="G71" s="31"/>
      <c r="H71" s="31"/>
      <c r="I71" s="106">
        <f t="shared" si="1"/>
        <v>0</v>
      </c>
      <c r="J71" s="132">
        <f t="shared" si="2"/>
        <v>0</v>
      </c>
      <c r="K71" s="106"/>
      <c r="L71" s="70"/>
      <c r="M71" s="141"/>
      <c r="N71" s="127"/>
      <c r="O71" s="53">
        <v>5121</v>
      </c>
      <c r="P71" s="31"/>
      <c r="Q71" s="31"/>
      <c r="R71" s="178">
        <v>6080</v>
      </c>
      <c r="S71" s="184">
        <f t="shared" si="3"/>
        <v>11201</v>
      </c>
    </row>
    <row r="72" spans="1:19" s="9" customFormat="1" ht="37.5" customHeight="1">
      <c r="A72" s="48" t="s">
        <v>155</v>
      </c>
      <c r="B72" s="30"/>
      <c r="C72" s="31"/>
      <c r="D72" s="70"/>
      <c r="E72" s="30"/>
      <c r="F72" s="31"/>
      <c r="G72" s="31"/>
      <c r="H72" s="31"/>
      <c r="I72" s="106"/>
      <c r="J72" s="132">
        <f t="shared" si="2"/>
        <v>0</v>
      </c>
      <c r="K72" s="106"/>
      <c r="L72" s="70"/>
      <c r="M72" s="141"/>
      <c r="N72" s="127"/>
      <c r="O72" s="53"/>
      <c r="P72" s="31"/>
      <c r="Q72" s="31"/>
      <c r="R72" s="178"/>
      <c r="S72" s="184">
        <f t="shared" si="3"/>
        <v>0</v>
      </c>
    </row>
    <row r="73" spans="1:19" ht="15.75">
      <c r="A73" s="48" t="s">
        <v>82</v>
      </c>
      <c r="B73" s="30"/>
      <c r="C73" s="31"/>
      <c r="D73" s="70">
        <f t="shared" si="0"/>
        <v>0</v>
      </c>
      <c r="E73" s="30"/>
      <c r="F73" s="31"/>
      <c r="G73" s="31"/>
      <c r="H73" s="31"/>
      <c r="I73" s="106">
        <f t="shared" si="1"/>
        <v>0</v>
      </c>
      <c r="J73" s="132">
        <f t="shared" si="2"/>
        <v>0</v>
      </c>
      <c r="K73" s="106"/>
      <c r="L73" s="70"/>
      <c r="M73" s="141"/>
      <c r="N73" s="127"/>
      <c r="O73" s="53">
        <v>92580</v>
      </c>
      <c r="P73" s="31"/>
      <c r="Q73" s="31"/>
      <c r="R73" s="178"/>
      <c r="S73" s="184">
        <f t="shared" si="3"/>
        <v>92580</v>
      </c>
    </row>
    <row r="74" spans="1:19" ht="31.5">
      <c r="A74" s="48" t="s">
        <v>83</v>
      </c>
      <c r="B74" s="30"/>
      <c r="C74" s="31">
        <v>2470</v>
      </c>
      <c r="D74" s="70">
        <f t="shared" si="0"/>
        <v>2470</v>
      </c>
      <c r="E74" s="30"/>
      <c r="F74" s="31"/>
      <c r="G74" s="31">
        <v>28217</v>
      </c>
      <c r="H74" s="31">
        <v>2829</v>
      </c>
      <c r="I74" s="106">
        <f t="shared" si="1"/>
        <v>28217</v>
      </c>
      <c r="J74" s="132">
        <f t="shared" si="2"/>
        <v>0</v>
      </c>
      <c r="K74" s="106"/>
      <c r="L74" s="70"/>
      <c r="M74" s="141"/>
      <c r="N74" s="127">
        <v>4530</v>
      </c>
      <c r="O74" s="53">
        <v>39589</v>
      </c>
      <c r="P74" s="31">
        <v>30950</v>
      </c>
      <c r="Q74" s="31"/>
      <c r="R74" s="178"/>
      <c r="S74" s="184">
        <f t="shared" si="3"/>
        <v>75069</v>
      </c>
    </row>
    <row r="75" spans="1:19" ht="32.25" thickBot="1">
      <c r="A75" s="49" t="s">
        <v>84</v>
      </c>
      <c r="B75" s="32"/>
      <c r="C75" s="33"/>
      <c r="D75" s="68">
        <f t="shared" si="0"/>
        <v>0</v>
      </c>
      <c r="E75" s="32"/>
      <c r="F75" s="33"/>
      <c r="G75" s="33"/>
      <c r="H75" s="33"/>
      <c r="I75" s="111">
        <f t="shared" si="1"/>
        <v>0</v>
      </c>
      <c r="J75" s="132">
        <f t="shared" si="2"/>
        <v>0</v>
      </c>
      <c r="K75" s="136"/>
      <c r="L75" s="134"/>
      <c r="M75" s="150"/>
      <c r="N75" s="151"/>
      <c r="O75" s="152"/>
      <c r="P75" s="153"/>
      <c r="Q75" s="153"/>
      <c r="R75" s="362"/>
      <c r="S75" s="194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17599</v>
      </c>
      <c r="C76" s="20">
        <f t="shared" ref="C76:S76" si="4">SUM(C11:C75)</f>
        <v>7124</v>
      </c>
      <c r="D76" s="20">
        <f t="shared" si="4"/>
        <v>24723</v>
      </c>
      <c r="E76" s="26">
        <f t="shared" si="4"/>
        <v>112</v>
      </c>
      <c r="F76" s="20">
        <f t="shared" si="4"/>
        <v>78</v>
      </c>
      <c r="G76" s="20">
        <f t="shared" ref="G76" si="5">SUM(G11:G75)</f>
        <v>48033</v>
      </c>
      <c r="H76" s="27">
        <f t="shared" si="4"/>
        <v>4979</v>
      </c>
      <c r="I76" s="56">
        <f t="shared" si="4"/>
        <v>48223</v>
      </c>
      <c r="J76" s="26">
        <f>K76+L76</f>
        <v>14319</v>
      </c>
      <c r="K76" s="20">
        <f t="shared" ref="K76" si="6">SUM(K11:K75)</f>
        <v>7331</v>
      </c>
      <c r="L76" s="56">
        <f t="shared" si="4"/>
        <v>6988</v>
      </c>
      <c r="M76" s="26">
        <f t="shared" si="4"/>
        <v>0</v>
      </c>
      <c r="N76" s="20">
        <f t="shared" si="4"/>
        <v>13883</v>
      </c>
      <c r="O76" s="27">
        <f t="shared" si="4"/>
        <v>288930</v>
      </c>
      <c r="P76" s="20">
        <f t="shared" si="4"/>
        <v>30950</v>
      </c>
      <c r="Q76" s="20">
        <f t="shared" si="4"/>
        <v>10000</v>
      </c>
      <c r="R76" s="20">
        <f t="shared" si="4"/>
        <v>26126</v>
      </c>
      <c r="S76" s="25">
        <f t="shared" si="4"/>
        <v>369889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117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1800</v>
      </c>
      <c r="P11" s="264"/>
      <c r="Q11" s="264"/>
      <c r="R11" s="265">
        <v>210</v>
      </c>
      <c r="S11" s="188">
        <f>M11+N11+O11+P11+Q11+R11</f>
        <v>2010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3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3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3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3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3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3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3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3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3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3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3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3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3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3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2900</v>
      </c>
      <c r="P26" s="269"/>
      <c r="Q26" s="269"/>
      <c r="R26" s="270">
        <v>600</v>
      </c>
      <c r="S26" s="183">
        <f t="shared" si="3"/>
        <v>3500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3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3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3">
        <f t="shared" si="3"/>
        <v>0</v>
      </c>
    </row>
    <row r="30" spans="1:19" ht="31.5">
      <c r="A30" s="48" t="s">
        <v>41</v>
      </c>
      <c r="B30" s="266">
        <v>229</v>
      </c>
      <c r="C30" s="267">
        <v>224</v>
      </c>
      <c r="D30" s="231">
        <f t="shared" si="0"/>
        <v>453</v>
      </c>
      <c r="E30" s="266">
        <v>1</v>
      </c>
      <c r="F30" s="267"/>
      <c r="G30" s="267">
        <v>1275</v>
      </c>
      <c r="H30" s="267">
        <v>117</v>
      </c>
      <c r="I30" s="232">
        <f t="shared" si="1"/>
        <v>1276</v>
      </c>
      <c r="J30" s="222">
        <f t="shared" si="2"/>
        <v>15</v>
      </c>
      <c r="K30" s="232">
        <v>10</v>
      </c>
      <c r="L30" s="231">
        <v>5</v>
      </c>
      <c r="M30" s="233"/>
      <c r="N30" s="268">
        <v>355</v>
      </c>
      <c r="O30" s="269">
        <v>4197</v>
      </c>
      <c r="P30" s="269"/>
      <c r="Q30" s="269"/>
      <c r="R30" s="270">
        <v>1200</v>
      </c>
      <c r="S30" s="183">
        <f t="shared" si="3"/>
        <v>5752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3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3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3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3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3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3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3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3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3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3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3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2500</v>
      </c>
      <c r="P42" s="269"/>
      <c r="Q42" s="269"/>
      <c r="R42" s="270">
        <v>560</v>
      </c>
      <c r="S42" s="183">
        <f t="shared" si="3"/>
        <v>3060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3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3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3">
        <f t="shared" si="3"/>
        <v>0</v>
      </c>
    </row>
    <row r="46" spans="1:19" ht="15.75">
      <c r="A46" s="48" t="s">
        <v>57</v>
      </c>
      <c r="B46" s="266">
        <v>1869</v>
      </c>
      <c r="C46" s="267"/>
      <c r="D46" s="231">
        <f t="shared" si="0"/>
        <v>1869</v>
      </c>
      <c r="E46" s="266">
        <v>24</v>
      </c>
      <c r="F46" s="267"/>
      <c r="G46" s="267"/>
      <c r="H46" s="267"/>
      <c r="I46" s="232">
        <f t="shared" si="1"/>
        <v>24</v>
      </c>
      <c r="J46" s="222">
        <f t="shared" si="2"/>
        <v>0</v>
      </c>
      <c r="K46" s="232"/>
      <c r="L46" s="231"/>
      <c r="M46" s="233"/>
      <c r="N46" s="268"/>
      <c r="O46" s="269">
        <v>4400</v>
      </c>
      <c r="P46" s="269"/>
      <c r="Q46" s="269"/>
      <c r="R46" s="270">
        <v>1100</v>
      </c>
      <c r="S46" s="183">
        <f t="shared" si="3"/>
        <v>5500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3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3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3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3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3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3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3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3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3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3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3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3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3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3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3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3">
        <f t="shared" si="3"/>
        <v>0</v>
      </c>
    </row>
    <row r="63" spans="1:19" ht="15.75">
      <c r="A63" s="48" t="s">
        <v>73</v>
      </c>
      <c r="B63" s="266"/>
      <c r="C63" s="267">
        <v>784</v>
      </c>
      <c r="D63" s="231">
        <f t="shared" si="0"/>
        <v>784</v>
      </c>
      <c r="E63" s="266"/>
      <c r="F63" s="267"/>
      <c r="G63" s="267">
        <v>4527</v>
      </c>
      <c r="H63" s="267">
        <v>565</v>
      </c>
      <c r="I63" s="232">
        <f t="shared" si="1"/>
        <v>4527</v>
      </c>
      <c r="J63" s="222">
        <f t="shared" si="2"/>
        <v>1940</v>
      </c>
      <c r="K63" s="232">
        <v>991</v>
      </c>
      <c r="L63" s="231">
        <v>949</v>
      </c>
      <c r="M63" s="233"/>
      <c r="N63" s="268">
        <v>1212</v>
      </c>
      <c r="O63" s="269">
        <v>5789</v>
      </c>
      <c r="P63" s="269"/>
      <c r="Q63" s="269"/>
      <c r="R63" s="270">
        <v>1710</v>
      </c>
      <c r="S63" s="183">
        <f t="shared" si="3"/>
        <v>8711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3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3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3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3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3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1500</v>
      </c>
      <c r="P69" s="269"/>
      <c r="Q69" s="269"/>
      <c r="R69" s="270">
        <v>80</v>
      </c>
      <c r="S69" s="183">
        <f t="shared" si="3"/>
        <v>1580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3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3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3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>
        <v>4500</v>
      </c>
      <c r="P73" s="269"/>
      <c r="Q73" s="269"/>
      <c r="R73" s="270">
        <v>50</v>
      </c>
      <c r="S73" s="183">
        <f t="shared" si="3"/>
        <v>4550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>
        <v>5500</v>
      </c>
      <c r="Q74" s="269"/>
      <c r="R74" s="270"/>
      <c r="S74" s="183">
        <f t="shared" si="3"/>
        <v>5500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3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2098</v>
      </c>
      <c r="C76" s="20">
        <f t="shared" ref="C76:I76" si="4">SUM(C11:C75)</f>
        <v>1008</v>
      </c>
      <c r="D76" s="20">
        <f t="shared" si="4"/>
        <v>3106</v>
      </c>
      <c r="E76" s="26">
        <f t="shared" si="4"/>
        <v>25</v>
      </c>
      <c r="F76" s="20">
        <f t="shared" si="4"/>
        <v>0</v>
      </c>
      <c r="G76" s="20">
        <f t="shared" ref="G76" si="5">SUM(G11:G75)</f>
        <v>5802</v>
      </c>
      <c r="H76" s="27">
        <f t="shared" si="4"/>
        <v>682</v>
      </c>
      <c r="I76" s="56">
        <f t="shared" si="4"/>
        <v>5827</v>
      </c>
      <c r="J76" s="26">
        <f>K76+L76</f>
        <v>1955</v>
      </c>
      <c r="K76" s="20">
        <f t="shared" ref="K76" si="6">SUM(K11:K75)</f>
        <v>1001</v>
      </c>
      <c r="L76" s="56">
        <f t="shared" ref="L76" si="7">SUM(L11:L75)</f>
        <v>954</v>
      </c>
      <c r="M76" s="26">
        <f t="shared" ref="M76:S76" si="8">SUM(M11:M75)</f>
        <v>0</v>
      </c>
      <c r="N76" s="20">
        <f t="shared" si="8"/>
        <v>1567</v>
      </c>
      <c r="O76" s="27">
        <f t="shared" si="8"/>
        <v>27586</v>
      </c>
      <c r="P76" s="23">
        <f t="shared" si="8"/>
        <v>5500</v>
      </c>
      <c r="Q76" s="20">
        <f t="shared" si="8"/>
        <v>0</v>
      </c>
      <c r="R76" s="20">
        <f t="shared" si="8"/>
        <v>5510</v>
      </c>
      <c r="S76" s="25">
        <f t="shared" si="8"/>
        <v>40163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77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303"/>
      <c r="C11" s="304"/>
      <c r="D11" s="220">
        <f>B11+C11</f>
        <v>0</v>
      </c>
      <c r="E11" s="303"/>
      <c r="F11" s="304"/>
      <c r="G11" s="304"/>
      <c r="H11" s="304"/>
      <c r="I11" s="221">
        <f>E11+F11+G11</f>
        <v>0</v>
      </c>
      <c r="J11" s="222">
        <f>K11+L11</f>
        <v>0</v>
      </c>
      <c r="K11" s="223"/>
      <c r="L11" s="224"/>
      <c r="M11" s="225"/>
      <c r="N11" s="305"/>
      <c r="O11" s="306">
        <v>875</v>
      </c>
      <c r="P11" s="306"/>
      <c r="Q11" s="306"/>
      <c r="R11" s="366">
        <v>1400</v>
      </c>
      <c r="S11" s="185">
        <f>M11+N11+O11+P11+Q11+R11</f>
        <v>2275</v>
      </c>
    </row>
    <row r="12" spans="1:19" ht="15.75">
      <c r="A12" s="48" t="s">
        <v>24</v>
      </c>
      <c r="B12" s="286"/>
      <c r="C12" s="308"/>
      <c r="D12" s="231">
        <f t="shared" ref="D12:D75" si="0">B12+C12</f>
        <v>0</v>
      </c>
      <c r="E12" s="286"/>
      <c r="F12" s="308"/>
      <c r="G12" s="308"/>
      <c r="H12" s="308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309"/>
      <c r="O12" s="310"/>
      <c r="P12" s="310"/>
      <c r="Q12" s="310"/>
      <c r="R12" s="367"/>
      <c r="S12" s="180">
        <f t="shared" ref="S12:S75" si="3">M12+N12+O12+P12+Q12+R12</f>
        <v>0</v>
      </c>
    </row>
    <row r="13" spans="1:19" ht="15.75">
      <c r="A13" s="48" t="s">
        <v>25</v>
      </c>
      <c r="B13" s="286"/>
      <c r="C13" s="308"/>
      <c r="D13" s="231">
        <f t="shared" si="0"/>
        <v>0</v>
      </c>
      <c r="E13" s="286"/>
      <c r="F13" s="308"/>
      <c r="G13" s="308"/>
      <c r="H13" s="308"/>
      <c r="I13" s="232">
        <f t="shared" si="1"/>
        <v>0</v>
      </c>
      <c r="J13" s="222">
        <f t="shared" si="2"/>
        <v>0</v>
      </c>
      <c r="K13" s="232"/>
      <c r="L13" s="231"/>
      <c r="M13" s="233"/>
      <c r="N13" s="309"/>
      <c r="O13" s="310"/>
      <c r="P13" s="310"/>
      <c r="Q13" s="310"/>
      <c r="R13" s="367"/>
      <c r="S13" s="180">
        <f t="shared" si="3"/>
        <v>0</v>
      </c>
    </row>
    <row r="14" spans="1:19" ht="15.75">
      <c r="A14" s="48" t="s">
        <v>26</v>
      </c>
      <c r="B14" s="286"/>
      <c r="C14" s="308"/>
      <c r="D14" s="231">
        <f t="shared" si="0"/>
        <v>0</v>
      </c>
      <c r="E14" s="286"/>
      <c r="F14" s="308"/>
      <c r="G14" s="308"/>
      <c r="H14" s="308"/>
      <c r="I14" s="232">
        <f t="shared" si="1"/>
        <v>0</v>
      </c>
      <c r="J14" s="222">
        <f t="shared" si="2"/>
        <v>0</v>
      </c>
      <c r="K14" s="232"/>
      <c r="L14" s="231"/>
      <c r="M14" s="233"/>
      <c r="N14" s="309"/>
      <c r="O14" s="310"/>
      <c r="P14" s="310"/>
      <c r="Q14" s="310"/>
      <c r="R14" s="367"/>
      <c r="S14" s="180">
        <f t="shared" si="3"/>
        <v>0</v>
      </c>
    </row>
    <row r="15" spans="1:19" ht="15.75">
      <c r="A15" s="48" t="s">
        <v>27</v>
      </c>
      <c r="B15" s="286"/>
      <c r="C15" s="308"/>
      <c r="D15" s="231">
        <f t="shared" si="0"/>
        <v>0</v>
      </c>
      <c r="E15" s="286"/>
      <c r="F15" s="308"/>
      <c r="G15" s="308"/>
      <c r="H15" s="308"/>
      <c r="I15" s="232">
        <f t="shared" si="1"/>
        <v>0</v>
      </c>
      <c r="J15" s="222">
        <f t="shared" si="2"/>
        <v>0</v>
      </c>
      <c r="K15" s="232"/>
      <c r="L15" s="231"/>
      <c r="M15" s="233"/>
      <c r="N15" s="309"/>
      <c r="O15" s="310"/>
      <c r="P15" s="310"/>
      <c r="Q15" s="310"/>
      <c r="R15" s="367"/>
      <c r="S15" s="180">
        <f t="shared" si="3"/>
        <v>0</v>
      </c>
    </row>
    <row r="16" spans="1:19" ht="15.75">
      <c r="A16" s="48" t="s">
        <v>28</v>
      </c>
      <c r="B16" s="286"/>
      <c r="C16" s="308"/>
      <c r="D16" s="231">
        <f t="shared" si="0"/>
        <v>0</v>
      </c>
      <c r="E16" s="286"/>
      <c r="F16" s="308"/>
      <c r="G16" s="308"/>
      <c r="H16" s="308"/>
      <c r="I16" s="232">
        <f t="shared" si="1"/>
        <v>0</v>
      </c>
      <c r="J16" s="222">
        <f t="shared" si="2"/>
        <v>0</v>
      </c>
      <c r="K16" s="232"/>
      <c r="L16" s="231"/>
      <c r="M16" s="233"/>
      <c r="N16" s="309"/>
      <c r="O16" s="310"/>
      <c r="P16" s="310"/>
      <c r="Q16" s="310"/>
      <c r="R16" s="367"/>
      <c r="S16" s="180">
        <f t="shared" si="3"/>
        <v>0</v>
      </c>
    </row>
    <row r="17" spans="1:19" ht="31.5" customHeight="1">
      <c r="A17" s="48" t="s">
        <v>29</v>
      </c>
      <c r="B17" s="286"/>
      <c r="C17" s="308"/>
      <c r="D17" s="231">
        <f t="shared" si="0"/>
        <v>0</v>
      </c>
      <c r="E17" s="286"/>
      <c r="F17" s="308"/>
      <c r="G17" s="308"/>
      <c r="H17" s="308"/>
      <c r="I17" s="232">
        <f t="shared" si="1"/>
        <v>0</v>
      </c>
      <c r="J17" s="222">
        <f t="shared" si="2"/>
        <v>0</v>
      </c>
      <c r="K17" s="232"/>
      <c r="L17" s="231"/>
      <c r="M17" s="233"/>
      <c r="N17" s="309"/>
      <c r="O17" s="310"/>
      <c r="P17" s="310"/>
      <c r="Q17" s="310"/>
      <c r="R17" s="367"/>
      <c r="S17" s="180">
        <f t="shared" si="3"/>
        <v>0</v>
      </c>
    </row>
    <row r="18" spans="1:19" ht="31.9" customHeight="1">
      <c r="A18" s="48" t="s">
        <v>30</v>
      </c>
      <c r="B18" s="286"/>
      <c r="C18" s="308"/>
      <c r="D18" s="231">
        <f t="shared" si="0"/>
        <v>0</v>
      </c>
      <c r="E18" s="286"/>
      <c r="F18" s="308"/>
      <c r="G18" s="308"/>
      <c r="H18" s="308"/>
      <c r="I18" s="232">
        <f t="shared" si="1"/>
        <v>0</v>
      </c>
      <c r="J18" s="222">
        <f t="shared" si="2"/>
        <v>0</v>
      </c>
      <c r="K18" s="232"/>
      <c r="L18" s="231"/>
      <c r="M18" s="233"/>
      <c r="N18" s="309"/>
      <c r="O18" s="310"/>
      <c r="P18" s="310"/>
      <c r="Q18" s="310"/>
      <c r="R18" s="367"/>
      <c r="S18" s="180">
        <f t="shared" si="3"/>
        <v>0</v>
      </c>
    </row>
    <row r="19" spans="1:19" ht="15.75">
      <c r="A19" s="48" t="s">
        <v>31</v>
      </c>
      <c r="B19" s="286"/>
      <c r="C19" s="308"/>
      <c r="D19" s="231">
        <f t="shared" si="0"/>
        <v>0</v>
      </c>
      <c r="E19" s="286"/>
      <c r="F19" s="308"/>
      <c r="G19" s="308"/>
      <c r="H19" s="308"/>
      <c r="I19" s="232">
        <f t="shared" si="1"/>
        <v>0</v>
      </c>
      <c r="J19" s="222">
        <f t="shared" si="2"/>
        <v>0</v>
      </c>
      <c r="K19" s="232"/>
      <c r="L19" s="231"/>
      <c r="M19" s="233"/>
      <c r="N19" s="309"/>
      <c r="O19" s="310"/>
      <c r="P19" s="310"/>
      <c r="Q19" s="310"/>
      <c r="R19" s="367"/>
      <c r="S19" s="180">
        <f t="shared" si="3"/>
        <v>0</v>
      </c>
    </row>
    <row r="20" spans="1:19" ht="15.75">
      <c r="A20" s="48" t="s">
        <v>32</v>
      </c>
      <c r="B20" s="286"/>
      <c r="C20" s="308"/>
      <c r="D20" s="231">
        <f t="shared" si="0"/>
        <v>0</v>
      </c>
      <c r="E20" s="286"/>
      <c r="F20" s="308"/>
      <c r="G20" s="308"/>
      <c r="H20" s="308"/>
      <c r="I20" s="232">
        <f t="shared" si="1"/>
        <v>0</v>
      </c>
      <c r="J20" s="222">
        <f t="shared" si="2"/>
        <v>0</v>
      </c>
      <c r="K20" s="232"/>
      <c r="L20" s="231"/>
      <c r="M20" s="233"/>
      <c r="N20" s="309"/>
      <c r="O20" s="310">
        <v>100</v>
      </c>
      <c r="P20" s="310"/>
      <c r="Q20" s="310"/>
      <c r="R20" s="367">
        <v>370</v>
      </c>
      <c r="S20" s="180">
        <f t="shared" si="3"/>
        <v>470</v>
      </c>
    </row>
    <row r="21" spans="1:19" ht="16.149999999999999" customHeight="1">
      <c r="A21" s="48" t="s">
        <v>33</v>
      </c>
      <c r="B21" s="286"/>
      <c r="C21" s="308"/>
      <c r="D21" s="231">
        <f t="shared" si="0"/>
        <v>0</v>
      </c>
      <c r="E21" s="286"/>
      <c r="F21" s="308"/>
      <c r="G21" s="308"/>
      <c r="H21" s="308"/>
      <c r="I21" s="232">
        <f t="shared" si="1"/>
        <v>0</v>
      </c>
      <c r="J21" s="222">
        <f t="shared" si="2"/>
        <v>0</v>
      </c>
      <c r="K21" s="232"/>
      <c r="L21" s="231"/>
      <c r="M21" s="233"/>
      <c r="N21" s="309"/>
      <c r="O21" s="310"/>
      <c r="P21" s="310"/>
      <c r="Q21" s="310"/>
      <c r="R21" s="367"/>
      <c r="S21" s="180">
        <f t="shared" si="3"/>
        <v>0</v>
      </c>
    </row>
    <row r="22" spans="1:19" ht="16.149999999999999" customHeight="1">
      <c r="A22" s="48" t="s">
        <v>34</v>
      </c>
      <c r="B22" s="286"/>
      <c r="C22" s="308"/>
      <c r="D22" s="231">
        <f t="shared" si="0"/>
        <v>0</v>
      </c>
      <c r="E22" s="286"/>
      <c r="F22" s="308"/>
      <c r="G22" s="308"/>
      <c r="H22" s="308"/>
      <c r="I22" s="232">
        <f t="shared" si="1"/>
        <v>0</v>
      </c>
      <c r="J22" s="222">
        <f t="shared" si="2"/>
        <v>0</v>
      </c>
      <c r="K22" s="232"/>
      <c r="L22" s="231"/>
      <c r="M22" s="233"/>
      <c r="N22" s="309"/>
      <c r="O22" s="310"/>
      <c r="P22" s="310"/>
      <c r="Q22" s="310"/>
      <c r="R22" s="367"/>
      <c r="S22" s="180">
        <f t="shared" si="3"/>
        <v>0</v>
      </c>
    </row>
    <row r="23" spans="1:19" ht="19.149999999999999" customHeight="1">
      <c r="A23" s="48" t="s">
        <v>35</v>
      </c>
      <c r="B23" s="286"/>
      <c r="C23" s="308"/>
      <c r="D23" s="231">
        <f t="shared" si="0"/>
        <v>0</v>
      </c>
      <c r="E23" s="286"/>
      <c r="F23" s="308"/>
      <c r="G23" s="308"/>
      <c r="H23" s="308"/>
      <c r="I23" s="232">
        <f t="shared" si="1"/>
        <v>0</v>
      </c>
      <c r="J23" s="222">
        <f t="shared" si="2"/>
        <v>0</v>
      </c>
      <c r="K23" s="232"/>
      <c r="L23" s="231"/>
      <c r="M23" s="233"/>
      <c r="N23" s="309"/>
      <c r="O23" s="310"/>
      <c r="P23" s="310"/>
      <c r="Q23" s="310"/>
      <c r="R23" s="367"/>
      <c r="S23" s="180">
        <f t="shared" si="3"/>
        <v>0</v>
      </c>
    </row>
    <row r="24" spans="1:19" ht="15.75">
      <c r="A24" s="48" t="s">
        <v>36</v>
      </c>
      <c r="B24" s="286"/>
      <c r="C24" s="308"/>
      <c r="D24" s="231">
        <f t="shared" si="0"/>
        <v>0</v>
      </c>
      <c r="E24" s="286"/>
      <c r="F24" s="308"/>
      <c r="G24" s="308"/>
      <c r="H24" s="308"/>
      <c r="I24" s="232">
        <f t="shared" si="1"/>
        <v>0</v>
      </c>
      <c r="J24" s="222">
        <f t="shared" si="2"/>
        <v>0</v>
      </c>
      <c r="K24" s="232"/>
      <c r="L24" s="231"/>
      <c r="M24" s="233"/>
      <c r="N24" s="309"/>
      <c r="O24" s="310"/>
      <c r="P24" s="310"/>
      <c r="Q24" s="310"/>
      <c r="R24" s="367"/>
      <c r="S24" s="180">
        <f t="shared" si="3"/>
        <v>0</v>
      </c>
    </row>
    <row r="25" spans="1:19" s="9" customFormat="1" ht="21" customHeight="1">
      <c r="A25" s="73" t="s">
        <v>156</v>
      </c>
      <c r="B25" s="97"/>
      <c r="C25" s="98"/>
      <c r="D25" s="76">
        <f t="shared" si="0"/>
        <v>0</v>
      </c>
      <c r="E25" s="97"/>
      <c r="F25" s="98"/>
      <c r="G25" s="98"/>
      <c r="H25" s="98"/>
      <c r="I25" s="104">
        <f t="shared" si="1"/>
        <v>0</v>
      </c>
      <c r="J25" s="222">
        <f t="shared" si="2"/>
        <v>0</v>
      </c>
      <c r="K25" s="104"/>
      <c r="L25" s="76"/>
      <c r="M25" s="139"/>
      <c r="N25" s="122"/>
      <c r="O25" s="83"/>
      <c r="P25" s="83"/>
      <c r="Q25" s="83"/>
      <c r="R25" s="176"/>
      <c r="S25" s="180">
        <f t="shared" si="3"/>
        <v>0</v>
      </c>
    </row>
    <row r="26" spans="1:19" ht="15.75">
      <c r="A26" s="48" t="s">
        <v>37</v>
      </c>
      <c r="B26" s="286"/>
      <c r="C26" s="308"/>
      <c r="D26" s="231">
        <f t="shared" si="0"/>
        <v>0</v>
      </c>
      <c r="E26" s="286"/>
      <c r="F26" s="308"/>
      <c r="G26" s="308"/>
      <c r="H26" s="308"/>
      <c r="I26" s="232">
        <f t="shared" si="1"/>
        <v>0</v>
      </c>
      <c r="J26" s="222">
        <f t="shared" si="2"/>
        <v>0</v>
      </c>
      <c r="K26" s="232"/>
      <c r="L26" s="231"/>
      <c r="M26" s="233"/>
      <c r="N26" s="309"/>
      <c r="O26" s="310">
        <v>400</v>
      </c>
      <c r="P26" s="310"/>
      <c r="Q26" s="310"/>
      <c r="R26" s="367">
        <v>900</v>
      </c>
      <c r="S26" s="180">
        <f t="shared" si="3"/>
        <v>1300</v>
      </c>
    </row>
    <row r="27" spans="1:19" ht="31.5">
      <c r="A27" s="48" t="s">
        <v>38</v>
      </c>
      <c r="B27" s="286"/>
      <c r="C27" s="308"/>
      <c r="D27" s="231">
        <f t="shared" si="0"/>
        <v>0</v>
      </c>
      <c r="E27" s="286"/>
      <c r="F27" s="308"/>
      <c r="G27" s="308"/>
      <c r="H27" s="308"/>
      <c r="I27" s="232">
        <f t="shared" si="1"/>
        <v>0</v>
      </c>
      <c r="J27" s="222">
        <f t="shared" si="2"/>
        <v>0</v>
      </c>
      <c r="K27" s="232"/>
      <c r="L27" s="231"/>
      <c r="M27" s="233"/>
      <c r="N27" s="309"/>
      <c r="O27" s="310"/>
      <c r="P27" s="310"/>
      <c r="Q27" s="310"/>
      <c r="R27" s="367"/>
      <c r="S27" s="180">
        <f t="shared" si="3"/>
        <v>0</v>
      </c>
    </row>
    <row r="28" spans="1:19" ht="16.5" customHeight="1">
      <c r="A28" s="48" t="s">
        <v>39</v>
      </c>
      <c r="B28" s="286"/>
      <c r="C28" s="308"/>
      <c r="D28" s="231">
        <f t="shared" si="0"/>
        <v>0</v>
      </c>
      <c r="E28" s="286"/>
      <c r="F28" s="308"/>
      <c r="G28" s="308"/>
      <c r="H28" s="308"/>
      <c r="I28" s="232">
        <f t="shared" si="1"/>
        <v>0</v>
      </c>
      <c r="J28" s="222">
        <f t="shared" si="2"/>
        <v>0</v>
      </c>
      <c r="K28" s="232"/>
      <c r="L28" s="231"/>
      <c r="M28" s="233"/>
      <c r="N28" s="309"/>
      <c r="O28" s="310"/>
      <c r="P28" s="310"/>
      <c r="Q28" s="310"/>
      <c r="R28" s="367"/>
      <c r="S28" s="180">
        <f t="shared" si="3"/>
        <v>0</v>
      </c>
    </row>
    <row r="29" spans="1:19" ht="17.25" customHeight="1">
      <c r="A29" s="48" t="s">
        <v>40</v>
      </c>
      <c r="B29" s="286"/>
      <c r="C29" s="308"/>
      <c r="D29" s="231">
        <f t="shared" si="0"/>
        <v>0</v>
      </c>
      <c r="E29" s="286"/>
      <c r="F29" s="308"/>
      <c r="G29" s="308"/>
      <c r="H29" s="308"/>
      <c r="I29" s="232">
        <f t="shared" si="1"/>
        <v>0</v>
      </c>
      <c r="J29" s="222">
        <f t="shared" si="2"/>
        <v>0</v>
      </c>
      <c r="K29" s="232"/>
      <c r="L29" s="231"/>
      <c r="M29" s="233"/>
      <c r="N29" s="309"/>
      <c r="O29" s="310"/>
      <c r="P29" s="310"/>
      <c r="Q29" s="310"/>
      <c r="R29" s="367"/>
      <c r="S29" s="180">
        <f t="shared" si="3"/>
        <v>0</v>
      </c>
    </row>
    <row r="30" spans="1:19" ht="31.5">
      <c r="A30" s="48" t="s">
        <v>41</v>
      </c>
      <c r="B30" s="286">
        <v>230</v>
      </c>
      <c r="C30" s="308">
        <v>140</v>
      </c>
      <c r="D30" s="231">
        <f t="shared" si="0"/>
        <v>370</v>
      </c>
      <c r="E30" s="286"/>
      <c r="F30" s="308">
        <v>44</v>
      </c>
      <c r="G30" s="308">
        <v>583</v>
      </c>
      <c r="H30" s="308">
        <v>110</v>
      </c>
      <c r="I30" s="232">
        <f t="shared" si="1"/>
        <v>627</v>
      </c>
      <c r="J30" s="222">
        <f t="shared" si="2"/>
        <v>164</v>
      </c>
      <c r="K30" s="232">
        <v>110</v>
      </c>
      <c r="L30" s="231">
        <v>54</v>
      </c>
      <c r="M30" s="233"/>
      <c r="N30" s="309">
        <v>160</v>
      </c>
      <c r="O30" s="310">
        <v>100</v>
      </c>
      <c r="P30" s="310"/>
      <c r="Q30" s="310"/>
      <c r="R30" s="368">
        <v>79</v>
      </c>
      <c r="S30" s="180">
        <f t="shared" si="3"/>
        <v>339</v>
      </c>
    </row>
    <row r="31" spans="1:19" ht="15.75">
      <c r="A31" s="48" t="s">
        <v>42</v>
      </c>
      <c r="B31" s="286"/>
      <c r="C31" s="308"/>
      <c r="D31" s="231">
        <f t="shared" si="0"/>
        <v>0</v>
      </c>
      <c r="E31" s="286"/>
      <c r="F31" s="308"/>
      <c r="G31" s="308"/>
      <c r="H31" s="308"/>
      <c r="I31" s="232">
        <f t="shared" si="1"/>
        <v>0</v>
      </c>
      <c r="J31" s="222">
        <f t="shared" si="2"/>
        <v>0</v>
      </c>
      <c r="K31" s="232"/>
      <c r="L31" s="231"/>
      <c r="M31" s="233"/>
      <c r="N31" s="309"/>
      <c r="O31" s="310"/>
      <c r="P31" s="310"/>
      <c r="Q31" s="310"/>
      <c r="R31" s="367">
        <v>72</v>
      </c>
      <c r="S31" s="180">
        <f t="shared" si="3"/>
        <v>72</v>
      </c>
    </row>
    <row r="32" spans="1:19" ht="32.25" customHeight="1">
      <c r="A32" s="48" t="s">
        <v>43</v>
      </c>
      <c r="B32" s="286"/>
      <c r="C32" s="308"/>
      <c r="D32" s="231">
        <f t="shared" si="0"/>
        <v>0</v>
      </c>
      <c r="E32" s="286"/>
      <c r="F32" s="308"/>
      <c r="G32" s="308"/>
      <c r="H32" s="308"/>
      <c r="I32" s="232">
        <f t="shared" si="1"/>
        <v>0</v>
      </c>
      <c r="J32" s="222">
        <f t="shared" si="2"/>
        <v>0</v>
      </c>
      <c r="K32" s="232"/>
      <c r="L32" s="231"/>
      <c r="M32" s="233"/>
      <c r="N32" s="309"/>
      <c r="O32" s="310"/>
      <c r="P32" s="310"/>
      <c r="Q32" s="310"/>
      <c r="R32" s="367"/>
      <c r="S32" s="180">
        <f t="shared" si="3"/>
        <v>0</v>
      </c>
    </row>
    <row r="33" spans="1:19" ht="15.75">
      <c r="A33" s="48" t="s">
        <v>44</v>
      </c>
      <c r="B33" s="286"/>
      <c r="C33" s="308"/>
      <c r="D33" s="231">
        <f t="shared" si="0"/>
        <v>0</v>
      </c>
      <c r="E33" s="286"/>
      <c r="F33" s="308"/>
      <c r="G33" s="308"/>
      <c r="H33" s="308"/>
      <c r="I33" s="232">
        <f t="shared" si="1"/>
        <v>0</v>
      </c>
      <c r="J33" s="222">
        <f t="shared" si="2"/>
        <v>0</v>
      </c>
      <c r="K33" s="232"/>
      <c r="L33" s="231"/>
      <c r="M33" s="233"/>
      <c r="N33" s="309"/>
      <c r="O33" s="310"/>
      <c r="P33" s="310"/>
      <c r="Q33" s="310"/>
      <c r="R33" s="367"/>
      <c r="S33" s="180">
        <f t="shared" si="3"/>
        <v>0</v>
      </c>
    </row>
    <row r="34" spans="1:19" ht="18.600000000000001" customHeight="1">
      <c r="A34" s="48" t="s">
        <v>45</v>
      </c>
      <c r="B34" s="286"/>
      <c r="C34" s="308"/>
      <c r="D34" s="231">
        <f t="shared" si="0"/>
        <v>0</v>
      </c>
      <c r="E34" s="286"/>
      <c r="F34" s="308"/>
      <c r="G34" s="308"/>
      <c r="H34" s="308"/>
      <c r="I34" s="232">
        <f t="shared" si="1"/>
        <v>0</v>
      </c>
      <c r="J34" s="222">
        <f t="shared" si="2"/>
        <v>0</v>
      </c>
      <c r="K34" s="232"/>
      <c r="L34" s="231"/>
      <c r="M34" s="233"/>
      <c r="N34" s="309"/>
      <c r="O34" s="310"/>
      <c r="P34" s="310"/>
      <c r="Q34" s="310"/>
      <c r="R34" s="367"/>
      <c r="S34" s="180">
        <f t="shared" si="3"/>
        <v>0</v>
      </c>
    </row>
    <row r="35" spans="1:19" ht="16.149999999999999" customHeight="1">
      <c r="A35" s="48" t="s">
        <v>46</v>
      </c>
      <c r="B35" s="286"/>
      <c r="C35" s="308"/>
      <c r="D35" s="231">
        <f t="shared" si="0"/>
        <v>0</v>
      </c>
      <c r="E35" s="286"/>
      <c r="F35" s="308"/>
      <c r="G35" s="308"/>
      <c r="H35" s="308"/>
      <c r="I35" s="232">
        <f t="shared" si="1"/>
        <v>0</v>
      </c>
      <c r="J35" s="222">
        <f t="shared" si="2"/>
        <v>0</v>
      </c>
      <c r="K35" s="232"/>
      <c r="L35" s="231"/>
      <c r="M35" s="233"/>
      <c r="N35" s="309"/>
      <c r="O35" s="310"/>
      <c r="P35" s="310"/>
      <c r="Q35" s="310"/>
      <c r="R35" s="367"/>
      <c r="S35" s="180">
        <f t="shared" si="3"/>
        <v>0</v>
      </c>
    </row>
    <row r="36" spans="1:19" ht="15.75">
      <c r="A36" s="48" t="s">
        <v>47</v>
      </c>
      <c r="B36" s="286"/>
      <c r="C36" s="308"/>
      <c r="D36" s="231">
        <f t="shared" si="0"/>
        <v>0</v>
      </c>
      <c r="E36" s="286"/>
      <c r="F36" s="308"/>
      <c r="G36" s="308"/>
      <c r="H36" s="308"/>
      <c r="I36" s="232">
        <f t="shared" si="1"/>
        <v>0</v>
      </c>
      <c r="J36" s="222">
        <f t="shared" si="2"/>
        <v>0</v>
      </c>
      <c r="K36" s="232"/>
      <c r="L36" s="231"/>
      <c r="M36" s="233"/>
      <c r="N36" s="309"/>
      <c r="O36" s="310"/>
      <c r="P36" s="310"/>
      <c r="Q36" s="310"/>
      <c r="R36" s="367"/>
      <c r="S36" s="180">
        <f t="shared" si="3"/>
        <v>0</v>
      </c>
    </row>
    <row r="37" spans="1:19" ht="15.75">
      <c r="A37" s="48" t="s">
        <v>48</v>
      </c>
      <c r="B37" s="286"/>
      <c r="C37" s="308"/>
      <c r="D37" s="231">
        <f t="shared" si="0"/>
        <v>0</v>
      </c>
      <c r="E37" s="286"/>
      <c r="F37" s="308"/>
      <c r="G37" s="308"/>
      <c r="H37" s="308"/>
      <c r="I37" s="232">
        <f t="shared" si="1"/>
        <v>0</v>
      </c>
      <c r="J37" s="222">
        <f t="shared" si="2"/>
        <v>0</v>
      </c>
      <c r="K37" s="232"/>
      <c r="L37" s="231"/>
      <c r="M37" s="233"/>
      <c r="N37" s="309"/>
      <c r="O37" s="310"/>
      <c r="P37" s="310"/>
      <c r="Q37" s="310"/>
      <c r="R37" s="367"/>
      <c r="S37" s="180">
        <f t="shared" si="3"/>
        <v>0</v>
      </c>
    </row>
    <row r="38" spans="1:19" ht="30.75" customHeight="1">
      <c r="A38" s="48" t="s">
        <v>49</v>
      </c>
      <c r="B38" s="286"/>
      <c r="C38" s="308"/>
      <c r="D38" s="231">
        <f t="shared" si="0"/>
        <v>0</v>
      </c>
      <c r="E38" s="286"/>
      <c r="F38" s="308"/>
      <c r="G38" s="308"/>
      <c r="H38" s="308"/>
      <c r="I38" s="232">
        <f t="shared" si="1"/>
        <v>0</v>
      </c>
      <c r="J38" s="222">
        <f t="shared" si="2"/>
        <v>0</v>
      </c>
      <c r="K38" s="232"/>
      <c r="L38" s="231"/>
      <c r="M38" s="233"/>
      <c r="N38" s="309"/>
      <c r="O38" s="310"/>
      <c r="P38" s="310"/>
      <c r="Q38" s="310"/>
      <c r="R38" s="367"/>
      <c r="S38" s="180">
        <f t="shared" si="3"/>
        <v>0</v>
      </c>
    </row>
    <row r="39" spans="1:19" ht="17.25" customHeight="1">
      <c r="A39" s="48" t="s">
        <v>50</v>
      </c>
      <c r="B39" s="286"/>
      <c r="C39" s="308"/>
      <c r="D39" s="231">
        <f t="shared" si="0"/>
        <v>0</v>
      </c>
      <c r="E39" s="286"/>
      <c r="F39" s="308"/>
      <c r="G39" s="308"/>
      <c r="H39" s="308"/>
      <c r="I39" s="232">
        <f t="shared" si="1"/>
        <v>0</v>
      </c>
      <c r="J39" s="222">
        <f t="shared" si="2"/>
        <v>0</v>
      </c>
      <c r="K39" s="232"/>
      <c r="L39" s="231"/>
      <c r="M39" s="233"/>
      <c r="N39" s="309"/>
      <c r="O39" s="310"/>
      <c r="P39" s="310"/>
      <c r="Q39" s="310"/>
      <c r="R39" s="367"/>
      <c r="S39" s="180">
        <f t="shared" si="3"/>
        <v>0</v>
      </c>
    </row>
    <row r="40" spans="1:19" ht="31.5">
      <c r="A40" s="48" t="s">
        <v>51</v>
      </c>
      <c r="B40" s="286"/>
      <c r="C40" s="308"/>
      <c r="D40" s="231">
        <f t="shared" si="0"/>
        <v>0</v>
      </c>
      <c r="E40" s="286"/>
      <c r="F40" s="308"/>
      <c r="G40" s="308"/>
      <c r="H40" s="308"/>
      <c r="I40" s="232">
        <f t="shared" si="1"/>
        <v>0</v>
      </c>
      <c r="J40" s="222">
        <f t="shared" si="2"/>
        <v>0</v>
      </c>
      <c r="K40" s="232"/>
      <c r="L40" s="231"/>
      <c r="M40" s="233"/>
      <c r="N40" s="309"/>
      <c r="O40" s="310"/>
      <c r="P40" s="310"/>
      <c r="Q40" s="310"/>
      <c r="R40" s="367"/>
      <c r="S40" s="180">
        <f t="shared" si="3"/>
        <v>0</v>
      </c>
    </row>
    <row r="41" spans="1:19" ht="15.75">
      <c r="A41" s="48" t="s">
        <v>52</v>
      </c>
      <c r="B41" s="286"/>
      <c r="C41" s="308"/>
      <c r="D41" s="231">
        <f t="shared" si="0"/>
        <v>0</v>
      </c>
      <c r="E41" s="286"/>
      <c r="F41" s="308"/>
      <c r="G41" s="308"/>
      <c r="H41" s="308"/>
      <c r="I41" s="232">
        <f t="shared" si="1"/>
        <v>0</v>
      </c>
      <c r="J41" s="222">
        <f t="shared" si="2"/>
        <v>0</v>
      </c>
      <c r="K41" s="232"/>
      <c r="L41" s="231"/>
      <c r="M41" s="233"/>
      <c r="N41" s="309"/>
      <c r="O41" s="310"/>
      <c r="P41" s="310"/>
      <c r="Q41" s="310"/>
      <c r="R41" s="367"/>
      <c r="S41" s="180">
        <f t="shared" si="3"/>
        <v>0</v>
      </c>
    </row>
    <row r="42" spans="1:19" ht="25.15" customHeight="1">
      <c r="A42" s="48" t="s">
        <v>53</v>
      </c>
      <c r="B42" s="286"/>
      <c r="C42" s="308"/>
      <c r="D42" s="231">
        <f t="shared" si="0"/>
        <v>0</v>
      </c>
      <c r="E42" s="286"/>
      <c r="F42" s="308"/>
      <c r="G42" s="308"/>
      <c r="H42" s="308"/>
      <c r="I42" s="232">
        <f t="shared" si="1"/>
        <v>0</v>
      </c>
      <c r="J42" s="222">
        <f t="shared" si="2"/>
        <v>0</v>
      </c>
      <c r="K42" s="232"/>
      <c r="L42" s="231"/>
      <c r="M42" s="233"/>
      <c r="N42" s="309"/>
      <c r="O42" s="310">
        <v>330</v>
      </c>
      <c r="P42" s="310"/>
      <c r="Q42" s="310"/>
      <c r="R42" s="369">
        <v>970</v>
      </c>
      <c r="S42" s="180">
        <f t="shared" si="3"/>
        <v>1300</v>
      </c>
    </row>
    <row r="43" spans="1:19" ht="31.5" customHeight="1">
      <c r="A43" s="48" t="s">
        <v>54</v>
      </c>
      <c r="B43" s="286"/>
      <c r="C43" s="308"/>
      <c r="D43" s="231">
        <f t="shared" si="0"/>
        <v>0</v>
      </c>
      <c r="E43" s="286"/>
      <c r="F43" s="308"/>
      <c r="G43" s="308"/>
      <c r="H43" s="308"/>
      <c r="I43" s="232">
        <f t="shared" si="1"/>
        <v>0</v>
      </c>
      <c r="J43" s="222">
        <f t="shared" si="2"/>
        <v>0</v>
      </c>
      <c r="K43" s="232"/>
      <c r="L43" s="231"/>
      <c r="M43" s="233"/>
      <c r="N43" s="309"/>
      <c r="O43" s="310"/>
      <c r="P43" s="310"/>
      <c r="Q43" s="310"/>
      <c r="R43" s="367"/>
      <c r="S43" s="180">
        <f t="shared" si="3"/>
        <v>0</v>
      </c>
    </row>
    <row r="44" spans="1:19" ht="15.75">
      <c r="A44" s="48" t="s">
        <v>55</v>
      </c>
      <c r="B44" s="286"/>
      <c r="C44" s="308"/>
      <c r="D44" s="231">
        <f t="shared" si="0"/>
        <v>0</v>
      </c>
      <c r="E44" s="286"/>
      <c r="F44" s="308"/>
      <c r="G44" s="308"/>
      <c r="H44" s="308"/>
      <c r="I44" s="232">
        <f t="shared" si="1"/>
        <v>0</v>
      </c>
      <c r="J44" s="222">
        <f t="shared" si="2"/>
        <v>0</v>
      </c>
      <c r="K44" s="232"/>
      <c r="L44" s="231"/>
      <c r="M44" s="233"/>
      <c r="N44" s="309"/>
      <c r="O44" s="310">
        <v>330</v>
      </c>
      <c r="P44" s="310"/>
      <c r="Q44" s="310"/>
      <c r="R44" s="367">
        <v>970</v>
      </c>
      <c r="S44" s="180">
        <f t="shared" si="3"/>
        <v>1300</v>
      </c>
    </row>
    <row r="45" spans="1:19" ht="15.75">
      <c r="A45" s="48" t="s">
        <v>56</v>
      </c>
      <c r="B45" s="286">
        <v>1698</v>
      </c>
      <c r="C45" s="308"/>
      <c r="D45" s="231">
        <f t="shared" si="0"/>
        <v>1698</v>
      </c>
      <c r="E45" s="286"/>
      <c r="F45" s="308"/>
      <c r="G45" s="308"/>
      <c r="H45" s="308"/>
      <c r="I45" s="232">
        <f t="shared" si="1"/>
        <v>0</v>
      </c>
      <c r="J45" s="222">
        <f t="shared" si="2"/>
        <v>0</v>
      </c>
      <c r="K45" s="232"/>
      <c r="L45" s="231"/>
      <c r="M45" s="233"/>
      <c r="N45" s="309"/>
      <c r="O45" s="310"/>
      <c r="P45" s="310"/>
      <c r="Q45" s="310"/>
      <c r="R45" s="367">
        <v>4302</v>
      </c>
      <c r="S45" s="180">
        <f t="shared" si="3"/>
        <v>4302</v>
      </c>
    </row>
    <row r="46" spans="1:19" ht="15.75">
      <c r="A46" s="48" t="s">
        <v>57</v>
      </c>
      <c r="B46" s="286">
        <v>984</v>
      </c>
      <c r="C46" s="308"/>
      <c r="D46" s="231">
        <f t="shared" si="0"/>
        <v>984</v>
      </c>
      <c r="E46" s="286">
        <v>40</v>
      </c>
      <c r="F46" s="308"/>
      <c r="G46" s="308"/>
      <c r="H46" s="308"/>
      <c r="I46" s="232">
        <f t="shared" si="1"/>
        <v>40</v>
      </c>
      <c r="J46" s="222">
        <f t="shared" si="2"/>
        <v>0</v>
      </c>
      <c r="K46" s="232"/>
      <c r="L46" s="231"/>
      <c r="M46" s="233"/>
      <c r="N46" s="309"/>
      <c r="O46" s="310">
        <v>2527</v>
      </c>
      <c r="P46" s="310"/>
      <c r="Q46" s="310"/>
      <c r="R46" s="367">
        <v>1370</v>
      </c>
      <c r="S46" s="180">
        <f t="shared" si="3"/>
        <v>3897</v>
      </c>
    </row>
    <row r="47" spans="1:19" ht="32.25" customHeight="1">
      <c r="A47" s="48" t="s">
        <v>58</v>
      </c>
      <c r="B47" s="286"/>
      <c r="C47" s="308"/>
      <c r="D47" s="231">
        <f t="shared" si="0"/>
        <v>0</v>
      </c>
      <c r="E47" s="286"/>
      <c r="F47" s="308"/>
      <c r="G47" s="308"/>
      <c r="H47" s="308"/>
      <c r="I47" s="232">
        <f t="shared" si="1"/>
        <v>0</v>
      </c>
      <c r="J47" s="222">
        <f t="shared" si="2"/>
        <v>0</v>
      </c>
      <c r="K47" s="232"/>
      <c r="L47" s="231"/>
      <c r="M47" s="233"/>
      <c r="N47" s="309"/>
      <c r="O47" s="310"/>
      <c r="P47" s="310"/>
      <c r="Q47" s="310"/>
      <c r="R47" s="367"/>
      <c r="S47" s="180">
        <f t="shared" si="3"/>
        <v>0</v>
      </c>
    </row>
    <row r="48" spans="1:19" ht="32.25" customHeight="1">
      <c r="A48" s="48" t="s">
        <v>59</v>
      </c>
      <c r="B48" s="286"/>
      <c r="C48" s="308"/>
      <c r="D48" s="231">
        <f t="shared" si="0"/>
        <v>0</v>
      </c>
      <c r="E48" s="286"/>
      <c r="F48" s="308"/>
      <c r="G48" s="308"/>
      <c r="H48" s="308"/>
      <c r="I48" s="232">
        <f t="shared" si="1"/>
        <v>0</v>
      </c>
      <c r="J48" s="222">
        <f t="shared" si="2"/>
        <v>0</v>
      </c>
      <c r="K48" s="232"/>
      <c r="L48" s="231"/>
      <c r="M48" s="233"/>
      <c r="N48" s="309"/>
      <c r="O48" s="310"/>
      <c r="P48" s="310"/>
      <c r="Q48" s="310"/>
      <c r="R48" s="367"/>
      <c r="S48" s="180">
        <f t="shared" si="3"/>
        <v>0</v>
      </c>
    </row>
    <row r="49" spans="1:19" ht="21.75" customHeight="1">
      <c r="A49" s="48" t="s">
        <v>60</v>
      </c>
      <c r="B49" s="286"/>
      <c r="C49" s="308"/>
      <c r="D49" s="231">
        <f t="shared" si="0"/>
        <v>0</v>
      </c>
      <c r="E49" s="286"/>
      <c r="F49" s="308"/>
      <c r="G49" s="308"/>
      <c r="H49" s="308"/>
      <c r="I49" s="232">
        <f t="shared" si="1"/>
        <v>0</v>
      </c>
      <c r="J49" s="222">
        <f t="shared" si="2"/>
        <v>0</v>
      </c>
      <c r="K49" s="232"/>
      <c r="L49" s="231"/>
      <c r="M49" s="233"/>
      <c r="N49" s="309"/>
      <c r="O49" s="310"/>
      <c r="P49" s="310"/>
      <c r="Q49" s="310"/>
      <c r="R49" s="367"/>
      <c r="S49" s="180">
        <f t="shared" si="3"/>
        <v>0</v>
      </c>
    </row>
    <row r="50" spans="1:19" ht="39" customHeight="1">
      <c r="A50" s="48" t="s">
        <v>89</v>
      </c>
      <c r="B50" s="286"/>
      <c r="C50" s="308"/>
      <c r="D50" s="231">
        <f t="shared" si="0"/>
        <v>0</v>
      </c>
      <c r="E50" s="286"/>
      <c r="F50" s="308"/>
      <c r="G50" s="308"/>
      <c r="H50" s="308"/>
      <c r="I50" s="232">
        <f t="shared" si="1"/>
        <v>0</v>
      </c>
      <c r="J50" s="222">
        <f t="shared" si="2"/>
        <v>0</v>
      </c>
      <c r="K50" s="232"/>
      <c r="L50" s="231"/>
      <c r="M50" s="233"/>
      <c r="N50" s="309"/>
      <c r="O50" s="310"/>
      <c r="P50" s="310"/>
      <c r="Q50" s="310"/>
      <c r="R50" s="367"/>
      <c r="S50" s="180">
        <f t="shared" si="3"/>
        <v>0</v>
      </c>
    </row>
    <row r="51" spans="1:19" ht="19.899999999999999" customHeight="1">
      <c r="A51" s="48" t="s">
        <v>61</v>
      </c>
      <c r="B51" s="286"/>
      <c r="C51" s="308"/>
      <c r="D51" s="231">
        <f t="shared" si="0"/>
        <v>0</v>
      </c>
      <c r="E51" s="286"/>
      <c r="F51" s="308"/>
      <c r="G51" s="308"/>
      <c r="H51" s="308"/>
      <c r="I51" s="232">
        <f t="shared" si="1"/>
        <v>0</v>
      </c>
      <c r="J51" s="222">
        <f t="shared" si="2"/>
        <v>0</v>
      </c>
      <c r="K51" s="232"/>
      <c r="L51" s="231"/>
      <c r="M51" s="233"/>
      <c r="N51" s="309"/>
      <c r="O51" s="310"/>
      <c r="P51" s="310"/>
      <c r="Q51" s="310"/>
      <c r="R51" s="367"/>
      <c r="S51" s="180">
        <f t="shared" si="3"/>
        <v>0</v>
      </c>
    </row>
    <row r="52" spans="1:19" ht="31.5" customHeight="1">
      <c r="A52" s="48" t="s">
        <v>62</v>
      </c>
      <c r="B52" s="286"/>
      <c r="C52" s="308"/>
      <c r="D52" s="231">
        <f t="shared" si="0"/>
        <v>0</v>
      </c>
      <c r="E52" s="286"/>
      <c r="F52" s="308"/>
      <c r="G52" s="308"/>
      <c r="H52" s="308"/>
      <c r="I52" s="232">
        <f t="shared" si="1"/>
        <v>0</v>
      </c>
      <c r="J52" s="222">
        <f t="shared" si="2"/>
        <v>0</v>
      </c>
      <c r="K52" s="232"/>
      <c r="L52" s="231"/>
      <c r="M52" s="233"/>
      <c r="N52" s="309"/>
      <c r="O52" s="310"/>
      <c r="P52" s="310"/>
      <c r="Q52" s="310"/>
      <c r="R52" s="367"/>
      <c r="S52" s="180">
        <f t="shared" si="3"/>
        <v>0</v>
      </c>
    </row>
    <row r="53" spans="1:19" ht="15.75" customHeight="1">
      <c r="A53" s="48" t="s">
        <v>63</v>
      </c>
      <c r="B53" s="286"/>
      <c r="C53" s="308"/>
      <c r="D53" s="231">
        <f t="shared" si="0"/>
        <v>0</v>
      </c>
      <c r="E53" s="286"/>
      <c r="F53" s="308"/>
      <c r="G53" s="308"/>
      <c r="H53" s="308"/>
      <c r="I53" s="232">
        <f t="shared" si="1"/>
        <v>0</v>
      </c>
      <c r="J53" s="222">
        <f t="shared" si="2"/>
        <v>0</v>
      </c>
      <c r="K53" s="232"/>
      <c r="L53" s="231"/>
      <c r="M53" s="233"/>
      <c r="N53" s="309"/>
      <c r="O53" s="310"/>
      <c r="P53" s="310"/>
      <c r="Q53" s="310"/>
      <c r="R53" s="367"/>
      <c r="S53" s="180">
        <f t="shared" si="3"/>
        <v>0</v>
      </c>
    </row>
    <row r="54" spans="1:19" ht="18" customHeight="1">
      <c r="A54" s="48" t="s">
        <v>64</v>
      </c>
      <c r="B54" s="286"/>
      <c r="C54" s="308"/>
      <c r="D54" s="231">
        <f t="shared" si="0"/>
        <v>0</v>
      </c>
      <c r="E54" s="286"/>
      <c r="F54" s="308"/>
      <c r="G54" s="308"/>
      <c r="H54" s="308"/>
      <c r="I54" s="232">
        <f t="shared" si="1"/>
        <v>0</v>
      </c>
      <c r="J54" s="222">
        <f t="shared" si="2"/>
        <v>0</v>
      </c>
      <c r="K54" s="232"/>
      <c r="L54" s="231"/>
      <c r="M54" s="233"/>
      <c r="N54" s="309"/>
      <c r="O54" s="310"/>
      <c r="P54" s="310"/>
      <c r="Q54" s="310"/>
      <c r="R54" s="367"/>
      <c r="S54" s="180">
        <f t="shared" si="3"/>
        <v>0</v>
      </c>
    </row>
    <row r="55" spans="1:19" ht="15.75">
      <c r="A55" s="48" t="s">
        <v>65</v>
      </c>
      <c r="B55" s="286"/>
      <c r="C55" s="308"/>
      <c r="D55" s="231">
        <f t="shared" si="0"/>
        <v>0</v>
      </c>
      <c r="E55" s="286"/>
      <c r="F55" s="308"/>
      <c r="G55" s="308"/>
      <c r="H55" s="308"/>
      <c r="I55" s="232">
        <f t="shared" si="1"/>
        <v>0</v>
      </c>
      <c r="J55" s="222">
        <f t="shared" si="2"/>
        <v>0</v>
      </c>
      <c r="K55" s="232"/>
      <c r="L55" s="231"/>
      <c r="M55" s="233"/>
      <c r="N55" s="309"/>
      <c r="O55" s="310"/>
      <c r="P55" s="310"/>
      <c r="Q55" s="310"/>
      <c r="R55" s="367"/>
      <c r="S55" s="180">
        <f t="shared" si="3"/>
        <v>0</v>
      </c>
    </row>
    <row r="56" spans="1:19" ht="31.5">
      <c r="A56" s="48" t="s">
        <v>66</v>
      </c>
      <c r="B56" s="286"/>
      <c r="C56" s="308"/>
      <c r="D56" s="231">
        <f t="shared" si="0"/>
        <v>0</v>
      </c>
      <c r="E56" s="286"/>
      <c r="F56" s="308"/>
      <c r="G56" s="308"/>
      <c r="H56" s="308"/>
      <c r="I56" s="232">
        <f t="shared" si="1"/>
        <v>0</v>
      </c>
      <c r="J56" s="222">
        <f t="shared" si="2"/>
        <v>0</v>
      </c>
      <c r="K56" s="232"/>
      <c r="L56" s="231"/>
      <c r="M56" s="233"/>
      <c r="N56" s="309"/>
      <c r="O56" s="310"/>
      <c r="P56" s="310"/>
      <c r="Q56" s="310"/>
      <c r="R56" s="367"/>
      <c r="S56" s="180">
        <f t="shared" si="3"/>
        <v>0</v>
      </c>
    </row>
    <row r="57" spans="1:19" ht="15.75">
      <c r="A57" s="48" t="s">
        <v>67</v>
      </c>
      <c r="B57" s="286"/>
      <c r="C57" s="308"/>
      <c r="D57" s="231">
        <f t="shared" si="0"/>
        <v>0</v>
      </c>
      <c r="E57" s="286"/>
      <c r="F57" s="308"/>
      <c r="G57" s="308"/>
      <c r="H57" s="308"/>
      <c r="I57" s="232">
        <f t="shared" si="1"/>
        <v>0</v>
      </c>
      <c r="J57" s="222">
        <f t="shared" si="2"/>
        <v>0</v>
      </c>
      <c r="K57" s="232"/>
      <c r="L57" s="231"/>
      <c r="M57" s="233"/>
      <c r="N57" s="309"/>
      <c r="O57" s="310">
        <v>620</v>
      </c>
      <c r="P57" s="310"/>
      <c r="Q57" s="310"/>
      <c r="R57" s="367">
        <v>400</v>
      </c>
      <c r="S57" s="180">
        <f t="shared" si="3"/>
        <v>1020</v>
      </c>
    </row>
    <row r="58" spans="1:19" ht="15.75">
      <c r="A58" s="48" t="s">
        <v>68</v>
      </c>
      <c r="B58" s="286"/>
      <c r="C58" s="308"/>
      <c r="D58" s="231">
        <f t="shared" si="0"/>
        <v>0</v>
      </c>
      <c r="E58" s="286"/>
      <c r="F58" s="308"/>
      <c r="G58" s="308"/>
      <c r="H58" s="308"/>
      <c r="I58" s="232">
        <f t="shared" si="1"/>
        <v>0</v>
      </c>
      <c r="J58" s="222">
        <f t="shared" si="2"/>
        <v>0</v>
      </c>
      <c r="K58" s="232"/>
      <c r="L58" s="231"/>
      <c r="M58" s="233"/>
      <c r="N58" s="309"/>
      <c r="O58" s="310"/>
      <c r="P58" s="310"/>
      <c r="Q58" s="310"/>
      <c r="R58" s="367"/>
      <c r="S58" s="180">
        <f t="shared" si="3"/>
        <v>0</v>
      </c>
    </row>
    <row r="59" spans="1:19" ht="15.75">
      <c r="A59" s="48" t="s">
        <v>69</v>
      </c>
      <c r="B59" s="286"/>
      <c r="C59" s="308"/>
      <c r="D59" s="231">
        <f t="shared" si="0"/>
        <v>0</v>
      </c>
      <c r="E59" s="286"/>
      <c r="F59" s="308"/>
      <c r="G59" s="308"/>
      <c r="H59" s="308"/>
      <c r="I59" s="232">
        <f t="shared" si="1"/>
        <v>0</v>
      </c>
      <c r="J59" s="222">
        <f t="shared" si="2"/>
        <v>0</v>
      </c>
      <c r="K59" s="232"/>
      <c r="L59" s="231"/>
      <c r="M59" s="233"/>
      <c r="N59" s="309"/>
      <c r="O59" s="310"/>
      <c r="P59" s="310"/>
      <c r="Q59" s="310"/>
      <c r="R59" s="367"/>
      <c r="S59" s="180">
        <f t="shared" si="3"/>
        <v>0</v>
      </c>
    </row>
    <row r="60" spans="1:19" ht="15.75">
      <c r="A60" s="48" t="s">
        <v>70</v>
      </c>
      <c r="B60" s="286"/>
      <c r="C60" s="308"/>
      <c r="D60" s="231">
        <f t="shared" si="0"/>
        <v>0</v>
      </c>
      <c r="E60" s="286"/>
      <c r="F60" s="308"/>
      <c r="G60" s="308"/>
      <c r="H60" s="308"/>
      <c r="I60" s="232">
        <f t="shared" si="1"/>
        <v>0</v>
      </c>
      <c r="J60" s="222">
        <f t="shared" si="2"/>
        <v>0</v>
      </c>
      <c r="K60" s="232"/>
      <c r="L60" s="231"/>
      <c r="M60" s="233"/>
      <c r="N60" s="309"/>
      <c r="O60" s="310"/>
      <c r="P60" s="310"/>
      <c r="Q60" s="310"/>
      <c r="R60" s="367"/>
      <c r="S60" s="180">
        <f t="shared" si="3"/>
        <v>0</v>
      </c>
    </row>
    <row r="61" spans="1:19" ht="31.5">
      <c r="A61" s="48" t="s">
        <v>71</v>
      </c>
      <c r="B61" s="286"/>
      <c r="C61" s="308"/>
      <c r="D61" s="231">
        <f t="shared" si="0"/>
        <v>0</v>
      </c>
      <c r="E61" s="286"/>
      <c r="F61" s="308"/>
      <c r="G61" s="308"/>
      <c r="H61" s="308"/>
      <c r="I61" s="232">
        <f t="shared" si="1"/>
        <v>0</v>
      </c>
      <c r="J61" s="222">
        <f t="shared" si="2"/>
        <v>0</v>
      </c>
      <c r="K61" s="232"/>
      <c r="L61" s="231"/>
      <c r="M61" s="233"/>
      <c r="N61" s="309"/>
      <c r="O61" s="310"/>
      <c r="P61" s="310"/>
      <c r="Q61" s="310"/>
      <c r="R61" s="367"/>
      <c r="S61" s="180">
        <f t="shared" si="3"/>
        <v>0</v>
      </c>
    </row>
    <row r="62" spans="1:19" ht="15.75">
      <c r="A62" s="48" t="s">
        <v>72</v>
      </c>
      <c r="B62" s="286"/>
      <c r="C62" s="308"/>
      <c r="D62" s="231">
        <f t="shared" si="0"/>
        <v>0</v>
      </c>
      <c r="E62" s="286"/>
      <c r="F62" s="308"/>
      <c r="G62" s="308"/>
      <c r="H62" s="308"/>
      <c r="I62" s="232">
        <f t="shared" si="1"/>
        <v>0</v>
      </c>
      <c r="J62" s="222">
        <f t="shared" si="2"/>
        <v>0</v>
      </c>
      <c r="K62" s="232"/>
      <c r="L62" s="231"/>
      <c r="M62" s="233"/>
      <c r="N62" s="309"/>
      <c r="O62" s="310"/>
      <c r="P62" s="310"/>
      <c r="Q62" s="310"/>
      <c r="R62" s="367"/>
      <c r="S62" s="180">
        <f t="shared" si="3"/>
        <v>0</v>
      </c>
    </row>
    <row r="63" spans="1:19" ht="15.75">
      <c r="A63" s="48" t="s">
        <v>73</v>
      </c>
      <c r="B63" s="286"/>
      <c r="C63" s="308">
        <v>1188</v>
      </c>
      <c r="D63" s="231">
        <f t="shared" si="0"/>
        <v>1188</v>
      </c>
      <c r="E63" s="286"/>
      <c r="F63" s="308"/>
      <c r="G63" s="308">
        <v>5280</v>
      </c>
      <c r="H63" s="308">
        <v>684</v>
      </c>
      <c r="I63" s="370">
        <f t="shared" si="1"/>
        <v>5280</v>
      </c>
      <c r="J63" s="371">
        <f t="shared" si="2"/>
        <v>215</v>
      </c>
      <c r="K63" s="370">
        <v>115</v>
      </c>
      <c r="L63" s="372">
        <v>100</v>
      </c>
      <c r="M63" s="233"/>
      <c r="N63" s="309">
        <v>1700</v>
      </c>
      <c r="O63" s="310">
        <v>367</v>
      </c>
      <c r="P63" s="310"/>
      <c r="Q63" s="310"/>
      <c r="R63" s="367">
        <v>200</v>
      </c>
      <c r="S63" s="180">
        <f t="shared" si="3"/>
        <v>2267</v>
      </c>
    </row>
    <row r="64" spans="1:19" ht="19.899999999999999" customHeight="1">
      <c r="A64" s="48" t="s">
        <v>74</v>
      </c>
      <c r="B64" s="286"/>
      <c r="C64" s="308"/>
      <c r="D64" s="231">
        <f t="shared" si="0"/>
        <v>0</v>
      </c>
      <c r="E64" s="286"/>
      <c r="F64" s="308"/>
      <c r="G64" s="308"/>
      <c r="H64" s="308"/>
      <c r="I64" s="232">
        <f t="shared" si="1"/>
        <v>0</v>
      </c>
      <c r="J64" s="222">
        <f t="shared" si="2"/>
        <v>0</v>
      </c>
      <c r="K64" s="232"/>
      <c r="L64" s="231"/>
      <c r="M64" s="233"/>
      <c r="N64" s="309"/>
      <c r="O64" s="310"/>
      <c r="P64" s="310"/>
      <c r="Q64" s="310"/>
      <c r="R64" s="367"/>
      <c r="S64" s="180">
        <f t="shared" si="3"/>
        <v>0</v>
      </c>
    </row>
    <row r="65" spans="1:19" ht="15.75">
      <c r="A65" s="48" t="s">
        <v>75</v>
      </c>
      <c r="B65" s="286"/>
      <c r="C65" s="308"/>
      <c r="D65" s="231">
        <f t="shared" si="0"/>
        <v>0</v>
      </c>
      <c r="E65" s="286"/>
      <c r="F65" s="308"/>
      <c r="G65" s="308"/>
      <c r="H65" s="308"/>
      <c r="I65" s="232">
        <f t="shared" si="1"/>
        <v>0</v>
      </c>
      <c r="J65" s="222">
        <f t="shared" si="2"/>
        <v>0</v>
      </c>
      <c r="K65" s="232"/>
      <c r="L65" s="231"/>
      <c r="M65" s="233"/>
      <c r="N65" s="309"/>
      <c r="O65" s="310"/>
      <c r="P65" s="310"/>
      <c r="Q65" s="310"/>
      <c r="R65" s="367"/>
      <c r="S65" s="180">
        <f t="shared" si="3"/>
        <v>0</v>
      </c>
    </row>
    <row r="66" spans="1:19" ht="15.75">
      <c r="A66" s="48" t="s">
        <v>76</v>
      </c>
      <c r="B66" s="286"/>
      <c r="C66" s="308"/>
      <c r="D66" s="231">
        <f t="shared" si="0"/>
        <v>0</v>
      </c>
      <c r="E66" s="286"/>
      <c r="F66" s="308"/>
      <c r="G66" s="308"/>
      <c r="H66" s="308"/>
      <c r="I66" s="232">
        <f t="shared" si="1"/>
        <v>0</v>
      </c>
      <c r="J66" s="222">
        <f t="shared" si="2"/>
        <v>0</v>
      </c>
      <c r="K66" s="232"/>
      <c r="L66" s="231"/>
      <c r="M66" s="233"/>
      <c r="N66" s="309"/>
      <c r="O66" s="310"/>
      <c r="P66" s="310"/>
      <c r="Q66" s="310"/>
      <c r="R66" s="367"/>
      <c r="S66" s="180">
        <f t="shared" si="3"/>
        <v>0</v>
      </c>
    </row>
    <row r="67" spans="1:19" ht="31.5">
      <c r="A67" s="48" t="s">
        <v>77</v>
      </c>
      <c r="B67" s="286"/>
      <c r="C67" s="308"/>
      <c r="D67" s="231">
        <f t="shared" si="0"/>
        <v>0</v>
      </c>
      <c r="E67" s="286"/>
      <c r="F67" s="308"/>
      <c r="G67" s="308"/>
      <c r="H67" s="308"/>
      <c r="I67" s="232">
        <f t="shared" si="1"/>
        <v>0</v>
      </c>
      <c r="J67" s="222">
        <f t="shared" si="2"/>
        <v>0</v>
      </c>
      <c r="K67" s="232"/>
      <c r="L67" s="231"/>
      <c r="M67" s="233"/>
      <c r="N67" s="309"/>
      <c r="O67" s="310"/>
      <c r="P67" s="310"/>
      <c r="Q67" s="310"/>
      <c r="R67" s="367"/>
      <c r="S67" s="180">
        <f t="shared" si="3"/>
        <v>0</v>
      </c>
    </row>
    <row r="68" spans="1:19" ht="15.75">
      <c r="A68" s="48" t="s">
        <v>78</v>
      </c>
      <c r="B68" s="286"/>
      <c r="C68" s="308"/>
      <c r="D68" s="231">
        <f t="shared" si="0"/>
        <v>0</v>
      </c>
      <c r="E68" s="286"/>
      <c r="F68" s="308"/>
      <c r="G68" s="308"/>
      <c r="H68" s="308"/>
      <c r="I68" s="232">
        <f t="shared" si="1"/>
        <v>0</v>
      </c>
      <c r="J68" s="222">
        <f t="shared" si="2"/>
        <v>0</v>
      </c>
      <c r="K68" s="232"/>
      <c r="L68" s="231"/>
      <c r="M68" s="233"/>
      <c r="N68" s="309"/>
      <c r="O68" s="310"/>
      <c r="P68" s="310"/>
      <c r="Q68" s="310"/>
      <c r="R68" s="367"/>
      <c r="S68" s="180">
        <f t="shared" si="3"/>
        <v>0</v>
      </c>
    </row>
    <row r="69" spans="1:19" ht="15.75">
      <c r="A69" s="48" t="s">
        <v>79</v>
      </c>
      <c r="B69" s="286"/>
      <c r="C69" s="308"/>
      <c r="D69" s="231">
        <f t="shared" si="0"/>
        <v>0</v>
      </c>
      <c r="E69" s="286"/>
      <c r="F69" s="308"/>
      <c r="G69" s="308"/>
      <c r="H69" s="308"/>
      <c r="I69" s="232">
        <f t="shared" si="1"/>
        <v>0</v>
      </c>
      <c r="J69" s="222">
        <f t="shared" si="2"/>
        <v>0</v>
      </c>
      <c r="K69" s="232"/>
      <c r="L69" s="231"/>
      <c r="M69" s="233"/>
      <c r="N69" s="309"/>
      <c r="O69" s="310">
        <v>330</v>
      </c>
      <c r="P69" s="310"/>
      <c r="Q69" s="310"/>
      <c r="R69" s="367">
        <v>870</v>
      </c>
      <c r="S69" s="180">
        <f t="shared" si="3"/>
        <v>1200</v>
      </c>
    </row>
    <row r="70" spans="1:19" ht="21" customHeight="1">
      <c r="A70" s="48" t="s">
        <v>80</v>
      </c>
      <c r="B70" s="286"/>
      <c r="C70" s="308"/>
      <c r="D70" s="231">
        <f t="shared" si="0"/>
        <v>0</v>
      </c>
      <c r="E70" s="286"/>
      <c r="F70" s="308"/>
      <c r="G70" s="308"/>
      <c r="H70" s="308"/>
      <c r="I70" s="232">
        <f t="shared" si="1"/>
        <v>0</v>
      </c>
      <c r="J70" s="222">
        <f t="shared" si="2"/>
        <v>0</v>
      </c>
      <c r="K70" s="232"/>
      <c r="L70" s="231"/>
      <c r="M70" s="233"/>
      <c r="N70" s="309"/>
      <c r="O70" s="310"/>
      <c r="P70" s="310"/>
      <c r="Q70" s="310"/>
      <c r="R70" s="367"/>
      <c r="S70" s="180">
        <f t="shared" si="3"/>
        <v>0</v>
      </c>
    </row>
    <row r="71" spans="1:19" ht="15.75">
      <c r="A71" s="48" t="s">
        <v>81</v>
      </c>
      <c r="B71" s="286"/>
      <c r="C71" s="308"/>
      <c r="D71" s="231">
        <f t="shared" si="0"/>
        <v>0</v>
      </c>
      <c r="E71" s="286"/>
      <c r="F71" s="308"/>
      <c r="G71" s="308"/>
      <c r="H71" s="308"/>
      <c r="I71" s="232">
        <f t="shared" si="1"/>
        <v>0</v>
      </c>
      <c r="J71" s="222">
        <f t="shared" si="2"/>
        <v>0</v>
      </c>
      <c r="K71" s="232"/>
      <c r="L71" s="231"/>
      <c r="M71" s="233"/>
      <c r="N71" s="309"/>
      <c r="O71" s="310">
        <v>330</v>
      </c>
      <c r="P71" s="310"/>
      <c r="Q71" s="310"/>
      <c r="R71" s="367">
        <v>870</v>
      </c>
      <c r="S71" s="180">
        <f t="shared" si="3"/>
        <v>1200</v>
      </c>
    </row>
    <row r="72" spans="1:19" s="9" customFormat="1" ht="37.5" customHeight="1">
      <c r="A72" s="48" t="s">
        <v>155</v>
      </c>
      <c r="B72" s="286"/>
      <c r="C72" s="308"/>
      <c r="D72" s="231"/>
      <c r="E72" s="286"/>
      <c r="F72" s="308"/>
      <c r="G72" s="308"/>
      <c r="H72" s="308"/>
      <c r="I72" s="232"/>
      <c r="J72" s="222">
        <f t="shared" si="2"/>
        <v>0</v>
      </c>
      <c r="K72" s="232"/>
      <c r="L72" s="231"/>
      <c r="M72" s="233"/>
      <c r="N72" s="309"/>
      <c r="O72" s="310"/>
      <c r="P72" s="310"/>
      <c r="Q72" s="310"/>
      <c r="R72" s="367"/>
      <c r="S72" s="180">
        <f t="shared" si="3"/>
        <v>0</v>
      </c>
    </row>
    <row r="73" spans="1:19" ht="15.75">
      <c r="A73" s="48" t="s">
        <v>82</v>
      </c>
      <c r="B73" s="286"/>
      <c r="C73" s="308"/>
      <c r="D73" s="231">
        <f t="shared" si="0"/>
        <v>0</v>
      </c>
      <c r="E73" s="286"/>
      <c r="F73" s="308"/>
      <c r="G73" s="308"/>
      <c r="H73" s="308"/>
      <c r="I73" s="232">
        <f t="shared" si="1"/>
        <v>0</v>
      </c>
      <c r="J73" s="222">
        <f t="shared" si="2"/>
        <v>0</v>
      </c>
      <c r="K73" s="232"/>
      <c r="L73" s="231"/>
      <c r="M73" s="233"/>
      <c r="N73" s="309"/>
      <c r="O73" s="310">
        <v>1385</v>
      </c>
      <c r="P73" s="310"/>
      <c r="Q73" s="310"/>
      <c r="R73" s="367">
        <v>400</v>
      </c>
      <c r="S73" s="180">
        <f t="shared" si="3"/>
        <v>1785</v>
      </c>
    </row>
    <row r="74" spans="1:19" ht="31.5">
      <c r="A74" s="48" t="s">
        <v>83</v>
      </c>
      <c r="B74" s="286"/>
      <c r="C74" s="308">
        <v>145</v>
      </c>
      <c r="D74" s="231">
        <f t="shared" si="0"/>
        <v>145</v>
      </c>
      <c r="E74" s="286"/>
      <c r="F74" s="308"/>
      <c r="G74" s="308">
        <v>1027</v>
      </c>
      <c r="H74" s="308">
        <v>22</v>
      </c>
      <c r="I74" s="232">
        <f t="shared" si="1"/>
        <v>1027</v>
      </c>
      <c r="J74" s="222">
        <f t="shared" si="2"/>
        <v>1956</v>
      </c>
      <c r="K74" s="232">
        <v>971</v>
      </c>
      <c r="L74" s="231">
        <v>985</v>
      </c>
      <c r="M74" s="233"/>
      <c r="N74" s="309"/>
      <c r="O74" s="310"/>
      <c r="P74" s="310">
        <v>7401</v>
      </c>
      <c r="Q74" s="310"/>
      <c r="R74" s="367">
        <v>107</v>
      </c>
      <c r="S74" s="180">
        <f t="shared" si="3"/>
        <v>7508</v>
      </c>
    </row>
    <row r="75" spans="1:19" ht="32.25" thickBot="1">
      <c r="A75" s="49" t="s">
        <v>84</v>
      </c>
      <c r="B75" s="311"/>
      <c r="C75" s="312"/>
      <c r="D75" s="223">
        <f t="shared" si="0"/>
        <v>0</v>
      </c>
      <c r="E75" s="311"/>
      <c r="F75" s="312"/>
      <c r="G75" s="312"/>
      <c r="H75" s="312"/>
      <c r="I75" s="239">
        <f t="shared" si="1"/>
        <v>0</v>
      </c>
      <c r="J75" s="222">
        <f t="shared" si="2"/>
        <v>0</v>
      </c>
      <c r="K75" s="240"/>
      <c r="L75" s="241"/>
      <c r="M75" s="242"/>
      <c r="N75" s="313"/>
      <c r="O75" s="314"/>
      <c r="P75" s="314"/>
      <c r="Q75" s="31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2912</v>
      </c>
      <c r="C76" s="20">
        <f t="shared" ref="C76:S76" si="4">SUM(C11:C75)</f>
        <v>1473</v>
      </c>
      <c r="D76" s="20">
        <f t="shared" si="4"/>
        <v>4385</v>
      </c>
      <c r="E76" s="26">
        <f t="shared" si="4"/>
        <v>40</v>
      </c>
      <c r="F76" s="20">
        <f t="shared" si="4"/>
        <v>44</v>
      </c>
      <c r="G76" s="20">
        <f t="shared" ref="G76" si="5">SUM(G11:G75)</f>
        <v>6890</v>
      </c>
      <c r="H76" s="27">
        <f t="shared" si="4"/>
        <v>816</v>
      </c>
      <c r="I76" s="56">
        <f t="shared" si="4"/>
        <v>6974</v>
      </c>
      <c r="J76" s="26">
        <f>K76+L76</f>
        <v>2335</v>
      </c>
      <c r="K76" s="20">
        <f t="shared" ref="K76" si="6">SUM(K11:K75)</f>
        <v>1196</v>
      </c>
      <c r="L76" s="56">
        <f t="shared" si="4"/>
        <v>1139</v>
      </c>
      <c r="M76" s="26">
        <f t="shared" si="4"/>
        <v>0</v>
      </c>
      <c r="N76" s="20">
        <f t="shared" si="4"/>
        <v>1860</v>
      </c>
      <c r="O76" s="27">
        <f t="shared" si="4"/>
        <v>7694</v>
      </c>
      <c r="P76" s="20">
        <f t="shared" si="4"/>
        <v>7401</v>
      </c>
      <c r="Q76" s="20">
        <f t="shared" si="4"/>
        <v>0</v>
      </c>
      <c r="R76" s="20">
        <f t="shared" si="4"/>
        <v>13280</v>
      </c>
      <c r="S76" s="25">
        <f t="shared" si="4"/>
        <v>30235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S77"/>
  <sheetViews>
    <sheetView zoomScaleNormal="100" zoomScaleSheetLayoutView="76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7.7109375" customWidth="1"/>
    <col min="2" max="2" width="11.140625" customWidth="1"/>
    <col min="3" max="3" width="10.5703125" customWidth="1"/>
    <col min="4" max="4" width="10.5703125" style="9" customWidth="1"/>
    <col min="5" max="5" width="16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6" width="10.28515625" customWidth="1"/>
    <col min="17" max="17" width="12.8554687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2" spans="1:19" ht="46.9" customHeight="1">
      <c r="A2" s="507" t="s">
        <v>141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562" t="s">
        <v>91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25" customHeight="1">
      <c r="A11" s="47" t="s">
        <v>23</v>
      </c>
      <c r="B11" s="246"/>
      <c r="C11" s="247"/>
      <c r="D11" s="220">
        <f>B11+C11</f>
        <v>0</v>
      </c>
      <c r="E11" s="246"/>
      <c r="F11" s="247"/>
      <c r="G11" s="247"/>
      <c r="H11" s="247"/>
      <c r="I11" s="221">
        <f>E11+F11+G11</f>
        <v>0</v>
      </c>
      <c r="J11" s="222">
        <f>K11+L11</f>
        <v>0</v>
      </c>
      <c r="K11" s="223"/>
      <c r="L11" s="224"/>
      <c r="M11" s="225"/>
      <c r="N11" s="248"/>
      <c r="O11" s="249">
        <v>985</v>
      </c>
      <c r="P11" s="249"/>
      <c r="Q11" s="249"/>
      <c r="R11" s="250">
        <v>1800</v>
      </c>
      <c r="S11" s="185">
        <f>M11+N11+O11+P11+Q11+R11</f>
        <v>2785</v>
      </c>
    </row>
    <row r="12" spans="1:19" ht="15.75">
      <c r="A12" s="48" t="s">
        <v>24</v>
      </c>
      <c r="B12" s="251"/>
      <c r="C12" s="252"/>
      <c r="D12" s="231">
        <f t="shared" ref="D12:D75" si="0">B12+C12</f>
        <v>0</v>
      </c>
      <c r="E12" s="251"/>
      <c r="F12" s="252"/>
      <c r="G12" s="252"/>
      <c r="H12" s="252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53"/>
      <c r="O12" s="254"/>
      <c r="P12" s="254"/>
      <c r="Q12" s="254"/>
      <c r="R12" s="255"/>
      <c r="S12" s="180">
        <f t="shared" ref="S12:S75" si="3">M12+N12+O12+P12+Q12+R12</f>
        <v>0</v>
      </c>
    </row>
    <row r="13" spans="1:19" ht="15.75">
      <c r="A13" s="48" t="s">
        <v>25</v>
      </c>
      <c r="B13" s="251"/>
      <c r="C13" s="252"/>
      <c r="D13" s="231">
        <f t="shared" si="0"/>
        <v>0</v>
      </c>
      <c r="E13" s="251"/>
      <c r="F13" s="252"/>
      <c r="G13" s="252"/>
      <c r="H13" s="252"/>
      <c r="I13" s="232">
        <f t="shared" si="1"/>
        <v>0</v>
      </c>
      <c r="J13" s="222">
        <f t="shared" si="2"/>
        <v>0</v>
      </c>
      <c r="K13" s="232"/>
      <c r="L13" s="231"/>
      <c r="M13" s="233"/>
      <c r="N13" s="253"/>
      <c r="O13" s="254"/>
      <c r="P13" s="254"/>
      <c r="Q13" s="254"/>
      <c r="R13" s="255"/>
      <c r="S13" s="180">
        <f t="shared" si="3"/>
        <v>0</v>
      </c>
    </row>
    <row r="14" spans="1:19" ht="15.75">
      <c r="A14" s="48" t="s">
        <v>26</v>
      </c>
      <c r="B14" s="251"/>
      <c r="C14" s="252"/>
      <c r="D14" s="231">
        <f t="shared" si="0"/>
        <v>0</v>
      </c>
      <c r="E14" s="251"/>
      <c r="F14" s="252"/>
      <c r="G14" s="252"/>
      <c r="H14" s="252"/>
      <c r="I14" s="232">
        <f t="shared" si="1"/>
        <v>0</v>
      </c>
      <c r="J14" s="222">
        <f t="shared" si="2"/>
        <v>0</v>
      </c>
      <c r="K14" s="232"/>
      <c r="L14" s="231"/>
      <c r="M14" s="233"/>
      <c r="N14" s="253"/>
      <c r="O14" s="254"/>
      <c r="P14" s="254"/>
      <c r="Q14" s="254"/>
      <c r="R14" s="255"/>
      <c r="S14" s="180">
        <f t="shared" si="3"/>
        <v>0</v>
      </c>
    </row>
    <row r="15" spans="1:19" ht="15.75">
      <c r="A15" s="48" t="s">
        <v>27</v>
      </c>
      <c r="B15" s="251"/>
      <c r="C15" s="252"/>
      <c r="D15" s="231">
        <f t="shared" si="0"/>
        <v>0</v>
      </c>
      <c r="E15" s="251"/>
      <c r="F15" s="252"/>
      <c r="G15" s="252"/>
      <c r="H15" s="252"/>
      <c r="I15" s="232">
        <f t="shared" si="1"/>
        <v>0</v>
      </c>
      <c r="J15" s="222">
        <f t="shared" si="2"/>
        <v>0</v>
      </c>
      <c r="K15" s="232"/>
      <c r="L15" s="231"/>
      <c r="M15" s="233"/>
      <c r="N15" s="253"/>
      <c r="O15" s="254"/>
      <c r="P15" s="254"/>
      <c r="Q15" s="254"/>
      <c r="R15" s="255"/>
      <c r="S15" s="180">
        <f t="shared" si="3"/>
        <v>0</v>
      </c>
    </row>
    <row r="16" spans="1:19" ht="15.75">
      <c r="A16" s="48" t="s">
        <v>28</v>
      </c>
      <c r="B16" s="251"/>
      <c r="C16" s="252"/>
      <c r="D16" s="231">
        <f t="shared" si="0"/>
        <v>0</v>
      </c>
      <c r="E16" s="251"/>
      <c r="F16" s="252"/>
      <c r="G16" s="252"/>
      <c r="H16" s="252"/>
      <c r="I16" s="232">
        <f t="shared" si="1"/>
        <v>0</v>
      </c>
      <c r="J16" s="222">
        <f t="shared" si="2"/>
        <v>0</v>
      </c>
      <c r="K16" s="232"/>
      <c r="L16" s="231"/>
      <c r="M16" s="233"/>
      <c r="N16" s="253"/>
      <c r="O16" s="254"/>
      <c r="P16" s="254"/>
      <c r="Q16" s="254"/>
      <c r="R16" s="255"/>
      <c r="S16" s="180">
        <f t="shared" si="3"/>
        <v>0</v>
      </c>
    </row>
    <row r="17" spans="1:19" ht="31.5" customHeight="1">
      <c r="A17" s="48" t="s">
        <v>29</v>
      </c>
      <c r="B17" s="251"/>
      <c r="C17" s="252"/>
      <c r="D17" s="231">
        <f t="shared" si="0"/>
        <v>0</v>
      </c>
      <c r="E17" s="251"/>
      <c r="F17" s="252"/>
      <c r="G17" s="252"/>
      <c r="H17" s="252"/>
      <c r="I17" s="232">
        <f t="shared" si="1"/>
        <v>0</v>
      </c>
      <c r="J17" s="222">
        <f t="shared" si="2"/>
        <v>0</v>
      </c>
      <c r="K17" s="232"/>
      <c r="L17" s="231"/>
      <c r="M17" s="233"/>
      <c r="N17" s="253"/>
      <c r="O17" s="254"/>
      <c r="P17" s="254"/>
      <c r="Q17" s="254"/>
      <c r="R17" s="255"/>
      <c r="S17" s="180">
        <f t="shared" si="3"/>
        <v>0</v>
      </c>
    </row>
    <row r="18" spans="1:19" ht="15.75">
      <c r="A18" s="48" t="s">
        <v>30</v>
      </c>
      <c r="B18" s="251"/>
      <c r="C18" s="252"/>
      <c r="D18" s="231">
        <f t="shared" si="0"/>
        <v>0</v>
      </c>
      <c r="E18" s="251"/>
      <c r="F18" s="252"/>
      <c r="G18" s="252"/>
      <c r="H18" s="252"/>
      <c r="I18" s="232">
        <f t="shared" si="1"/>
        <v>0</v>
      </c>
      <c r="J18" s="222">
        <f t="shared" si="2"/>
        <v>0</v>
      </c>
      <c r="K18" s="232"/>
      <c r="L18" s="231"/>
      <c r="M18" s="233"/>
      <c r="N18" s="253"/>
      <c r="O18" s="254"/>
      <c r="P18" s="254"/>
      <c r="Q18" s="254"/>
      <c r="R18" s="255"/>
      <c r="S18" s="180">
        <f t="shared" si="3"/>
        <v>0</v>
      </c>
    </row>
    <row r="19" spans="1:19" ht="15.75">
      <c r="A19" s="48" t="s">
        <v>31</v>
      </c>
      <c r="B19" s="251"/>
      <c r="C19" s="252"/>
      <c r="D19" s="231">
        <f t="shared" si="0"/>
        <v>0</v>
      </c>
      <c r="E19" s="251"/>
      <c r="F19" s="252"/>
      <c r="G19" s="252"/>
      <c r="H19" s="252"/>
      <c r="I19" s="232">
        <f t="shared" si="1"/>
        <v>0</v>
      </c>
      <c r="J19" s="222">
        <f t="shared" si="2"/>
        <v>0</v>
      </c>
      <c r="K19" s="232"/>
      <c r="L19" s="231"/>
      <c r="M19" s="233"/>
      <c r="N19" s="253"/>
      <c r="O19" s="254"/>
      <c r="P19" s="254"/>
      <c r="Q19" s="254"/>
      <c r="R19" s="255"/>
      <c r="S19" s="180">
        <f t="shared" si="3"/>
        <v>0</v>
      </c>
    </row>
    <row r="20" spans="1:19" ht="15.75">
      <c r="A20" s="48" t="s">
        <v>32</v>
      </c>
      <c r="B20" s="251"/>
      <c r="C20" s="252"/>
      <c r="D20" s="231">
        <f t="shared" si="0"/>
        <v>0</v>
      </c>
      <c r="E20" s="251"/>
      <c r="F20" s="252"/>
      <c r="G20" s="252"/>
      <c r="H20" s="252"/>
      <c r="I20" s="232">
        <f t="shared" si="1"/>
        <v>0</v>
      </c>
      <c r="J20" s="222">
        <f t="shared" si="2"/>
        <v>0</v>
      </c>
      <c r="K20" s="232"/>
      <c r="L20" s="231"/>
      <c r="M20" s="233"/>
      <c r="N20" s="253"/>
      <c r="O20" s="254"/>
      <c r="P20" s="254"/>
      <c r="Q20" s="254"/>
      <c r="R20" s="255">
        <f>1380+1380</f>
        <v>2760</v>
      </c>
      <c r="S20" s="180">
        <f t="shared" si="3"/>
        <v>2760</v>
      </c>
    </row>
    <row r="21" spans="1:19" ht="23.25" customHeight="1">
      <c r="A21" s="48" t="s">
        <v>33</v>
      </c>
      <c r="B21" s="251"/>
      <c r="C21" s="252"/>
      <c r="D21" s="231">
        <f t="shared" si="0"/>
        <v>0</v>
      </c>
      <c r="E21" s="251"/>
      <c r="F21" s="252"/>
      <c r="G21" s="252"/>
      <c r="H21" s="252"/>
      <c r="I21" s="232">
        <f t="shared" si="1"/>
        <v>0</v>
      </c>
      <c r="J21" s="222">
        <f t="shared" si="2"/>
        <v>0</v>
      </c>
      <c r="K21" s="232"/>
      <c r="L21" s="231"/>
      <c r="M21" s="233"/>
      <c r="N21" s="253"/>
      <c r="O21" s="254">
        <v>1365</v>
      </c>
      <c r="P21" s="254"/>
      <c r="Q21" s="254"/>
      <c r="R21" s="255">
        <v>1500</v>
      </c>
      <c r="S21" s="180">
        <f t="shared" si="3"/>
        <v>2865</v>
      </c>
    </row>
    <row r="22" spans="1:19" ht="18.75" customHeight="1">
      <c r="A22" s="48" t="s">
        <v>34</v>
      </c>
      <c r="B22" s="251"/>
      <c r="C22" s="252"/>
      <c r="D22" s="231">
        <f t="shared" si="0"/>
        <v>0</v>
      </c>
      <c r="E22" s="251"/>
      <c r="F22" s="252"/>
      <c r="G22" s="252"/>
      <c r="H22" s="252"/>
      <c r="I22" s="232">
        <f t="shared" si="1"/>
        <v>0</v>
      </c>
      <c r="J22" s="222">
        <f t="shared" si="2"/>
        <v>0</v>
      </c>
      <c r="K22" s="232"/>
      <c r="L22" s="231"/>
      <c r="M22" s="233"/>
      <c r="N22" s="253"/>
      <c r="O22" s="254"/>
      <c r="P22" s="254"/>
      <c r="Q22" s="254"/>
      <c r="R22" s="255"/>
      <c r="S22" s="180">
        <f t="shared" si="3"/>
        <v>0</v>
      </c>
    </row>
    <row r="23" spans="1:19" ht="19.149999999999999" customHeight="1">
      <c r="A23" s="48" t="s">
        <v>35</v>
      </c>
      <c r="B23" s="251"/>
      <c r="C23" s="252"/>
      <c r="D23" s="231">
        <f t="shared" si="0"/>
        <v>0</v>
      </c>
      <c r="E23" s="251"/>
      <c r="F23" s="252"/>
      <c r="G23" s="252"/>
      <c r="H23" s="252"/>
      <c r="I23" s="232">
        <f t="shared" si="1"/>
        <v>0</v>
      </c>
      <c r="J23" s="222">
        <f t="shared" si="2"/>
        <v>0</v>
      </c>
      <c r="K23" s="232"/>
      <c r="L23" s="231"/>
      <c r="M23" s="233"/>
      <c r="N23" s="253"/>
      <c r="O23" s="254"/>
      <c r="P23" s="254"/>
      <c r="Q23" s="254"/>
      <c r="R23" s="255"/>
      <c r="S23" s="180">
        <f t="shared" si="3"/>
        <v>0</v>
      </c>
    </row>
    <row r="24" spans="1:19" ht="15.75">
      <c r="A24" s="48" t="s">
        <v>36</v>
      </c>
      <c r="B24" s="251"/>
      <c r="C24" s="252"/>
      <c r="D24" s="231">
        <f t="shared" si="0"/>
        <v>0</v>
      </c>
      <c r="E24" s="251"/>
      <c r="F24" s="252"/>
      <c r="G24" s="252"/>
      <c r="H24" s="252"/>
      <c r="I24" s="232">
        <f t="shared" si="1"/>
        <v>0</v>
      </c>
      <c r="J24" s="222">
        <f t="shared" si="2"/>
        <v>0</v>
      </c>
      <c r="K24" s="232"/>
      <c r="L24" s="231"/>
      <c r="M24" s="233"/>
      <c r="N24" s="253"/>
      <c r="O24" s="254"/>
      <c r="P24" s="254"/>
      <c r="Q24" s="254"/>
      <c r="R24" s="255"/>
      <c r="S24" s="180">
        <f t="shared" si="3"/>
        <v>0</v>
      </c>
    </row>
    <row r="25" spans="1:19" s="9" customFormat="1" ht="21" customHeight="1">
      <c r="A25" s="73" t="s">
        <v>156</v>
      </c>
      <c r="B25" s="87"/>
      <c r="C25" s="88"/>
      <c r="D25" s="76">
        <f t="shared" si="0"/>
        <v>0</v>
      </c>
      <c r="E25" s="87"/>
      <c r="F25" s="88"/>
      <c r="G25" s="88"/>
      <c r="H25" s="88"/>
      <c r="I25" s="104">
        <f t="shared" si="1"/>
        <v>0</v>
      </c>
      <c r="J25" s="222">
        <f t="shared" si="2"/>
        <v>0</v>
      </c>
      <c r="K25" s="104"/>
      <c r="L25" s="76"/>
      <c r="M25" s="139"/>
      <c r="N25" s="124"/>
      <c r="O25" s="89"/>
      <c r="P25" s="89"/>
      <c r="Q25" s="89"/>
      <c r="R25" s="175"/>
      <c r="S25" s="180">
        <f t="shared" si="3"/>
        <v>0</v>
      </c>
    </row>
    <row r="26" spans="1:19" ht="15.75">
      <c r="A26" s="48" t="s">
        <v>37</v>
      </c>
      <c r="B26" s="251"/>
      <c r="C26" s="252"/>
      <c r="D26" s="231">
        <f t="shared" si="0"/>
        <v>0</v>
      </c>
      <c r="E26" s="251"/>
      <c r="F26" s="252"/>
      <c r="G26" s="252"/>
      <c r="H26" s="252"/>
      <c r="I26" s="232">
        <f t="shared" si="1"/>
        <v>0</v>
      </c>
      <c r="J26" s="222">
        <f t="shared" si="2"/>
        <v>0</v>
      </c>
      <c r="K26" s="232"/>
      <c r="L26" s="231"/>
      <c r="M26" s="233"/>
      <c r="N26" s="253"/>
      <c r="O26" s="254"/>
      <c r="P26" s="254"/>
      <c r="Q26" s="254"/>
      <c r="R26" s="255">
        <v>350</v>
      </c>
      <c r="S26" s="180">
        <f t="shared" si="3"/>
        <v>350</v>
      </c>
    </row>
    <row r="27" spans="1:19" ht="31.5">
      <c r="A27" s="48" t="s">
        <v>38</v>
      </c>
      <c r="B27" s="251"/>
      <c r="C27" s="252"/>
      <c r="D27" s="231">
        <f t="shared" si="0"/>
        <v>0</v>
      </c>
      <c r="E27" s="251"/>
      <c r="F27" s="252"/>
      <c r="G27" s="252"/>
      <c r="H27" s="252"/>
      <c r="I27" s="232">
        <f t="shared" si="1"/>
        <v>0</v>
      </c>
      <c r="J27" s="222">
        <f t="shared" si="2"/>
        <v>0</v>
      </c>
      <c r="K27" s="232"/>
      <c r="L27" s="231"/>
      <c r="M27" s="233"/>
      <c r="N27" s="253"/>
      <c r="O27" s="254"/>
      <c r="P27" s="254"/>
      <c r="Q27" s="254"/>
      <c r="R27" s="255"/>
      <c r="S27" s="180">
        <f t="shared" si="3"/>
        <v>0</v>
      </c>
    </row>
    <row r="28" spans="1:19" ht="16.5" customHeight="1">
      <c r="A28" s="48" t="s">
        <v>39</v>
      </c>
      <c r="B28" s="251"/>
      <c r="C28" s="252"/>
      <c r="D28" s="231">
        <f t="shared" si="0"/>
        <v>0</v>
      </c>
      <c r="E28" s="251"/>
      <c r="F28" s="252"/>
      <c r="G28" s="252"/>
      <c r="H28" s="252"/>
      <c r="I28" s="232">
        <f t="shared" si="1"/>
        <v>0</v>
      </c>
      <c r="J28" s="222">
        <f t="shared" si="2"/>
        <v>0</v>
      </c>
      <c r="K28" s="232"/>
      <c r="L28" s="231"/>
      <c r="M28" s="233"/>
      <c r="N28" s="253"/>
      <c r="O28" s="254"/>
      <c r="P28" s="254"/>
      <c r="Q28" s="254"/>
      <c r="R28" s="255"/>
      <c r="S28" s="180">
        <f t="shared" si="3"/>
        <v>0</v>
      </c>
    </row>
    <row r="29" spans="1:19" ht="17.25" customHeight="1">
      <c r="A29" s="48" t="s">
        <v>40</v>
      </c>
      <c r="B29" s="251"/>
      <c r="C29" s="252"/>
      <c r="D29" s="231">
        <f t="shared" si="0"/>
        <v>0</v>
      </c>
      <c r="E29" s="251"/>
      <c r="F29" s="252"/>
      <c r="G29" s="252"/>
      <c r="H29" s="252"/>
      <c r="I29" s="232">
        <f t="shared" si="1"/>
        <v>0</v>
      </c>
      <c r="J29" s="222">
        <f t="shared" si="2"/>
        <v>0</v>
      </c>
      <c r="K29" s="232"/>
      <c r="L29" s="231"/>
      <c r="M29" s="233"/>
      <c r="N29" s="253"/>
      <c r="O29" s="254"/>
      <c r="P29" s="254"/>
      <c r="Q29" s="254"/>
      <c r="R29" s="255"/>
      <c r="S29" s="180">
        <f t="shared" si="3"/>
        <v>0</v>
      </c>
    </row>
    <row r="30" spans="1:19" ht="31.5">
      <c r="A30" s="48" t="s">
        <v>41</v>
      </c>
      <c r="B30" s="251"/>
      <c r="C30" s="252"/>
      <c r="D30" s="231">
        <f t="shared" si="0"/>
        <v>0</v>
      </c>
      <c r="E30" s="251"/>
      <c r="F30" s="252"/>
      <c r="G30" s="252">
        <v>500</v>
      </c>
      <c r="H30" s="252">
        <v>100</v>
      </c>
      <c r="I30" s="232">
        <f t="shared" si="1"/>
        <v>500</v>
      </c>
      <c r="J30" s="222">
        <f t="shared" si="2"/>
        <v>0</v>
      </c>
      <c r="K30" s="232"/>
      <c r="L30" s="231"/>
      <c r="M30" s="233"/>
      <c r="N30" s="253"/>
      <c r="O30" s="254"/>
      <c r="P30" s="254"/>
      <c r="Q30" s="254"/>
      <c r="R30" s="255">
        <v>350</v>
      </c>
      <c r="S30" s="180">
        <f t="shared" si="3"/>
        <v>350</v>
      </c>
    </row>
    <row r="31" spans="1:19" ht="15.75">
      <c r="A31" s="48" t="s">
        <v>42</v>
      </c>
      <c r="B31" s="251"/>
      <c r="C31" s="252"/>
      <c r="D31" s="231">
        <f t="shared" si="0"/>
        <v>0</v>
      </c>
      <c r="E31" s="251"/>
      <c r="F31" s="252"/>
      <c r="G31" s="252"/>
      <c r="H31" s="252"/>
      <c r="I31" s="232">
        <f t="shared" si="1"/>
        <v>0</v>
      </c>
      <c r="J31" s="222">
        <f t="shared" si="2"/>
        <v>0</v>
      </c>
      <c r="K31" s="232"/>
      <c r="L31" s="231"/>
      <c r="M31" s="233"/>
      <c r="N31" s="253"/>
      <c r="O31" s="254"/>
      <c r="P31" s="254"/>
      <c r="Q31" s="254"/>
      <c r="R31" s="255"/>
      <c r="S31" s="180">
        <f t="shared" si="3"/>
        <v>0</v>
      </c>
    </row>
    <row r="32" spans="1:19" ht="32.25" customHeight="1">
      <c r="A32" s="48" t="s">
        <v>43</v>
      </c>
      <c r="B32" s="251"/>
      <c r="C32" s="252"/>
      <c r="D32" s="231">
        <f t="shared" si="0"/>
        <v>0</v>
      </c>
      <c r="E32" s="251"/>
      <c r="F32" s="252"/>
      <c r="G32" s="252"/>
      <c r="H32" s="252"/>
      <c r="I32" s="232">
        <f t="shared" si="1"/>
        <v>0</v>
      </c>
      <c r="J32" s="222">
        <f t="shared" si="2"/>
        <v>0</v>
      </c>
      <c r="K32" s="232"/>
      <c r="L32" s="231"/>
      <c r="M32" s="233"/>
      <c r="N32" s="253"/>
      <c r="O32" s="254"/>
      <c r="P32" s="254"/>
      <c r="Q32" s="254"/>
      <c r="R32" s="255"/>
      <c r="S32" s="180">
        <f t="shared" si="3"/>
        <v>0</v>
      </c>
    </row>
    <row r="33" spans="1:19" ht="15.75">
      <c r="A33" s="48" t="s">
        <v>44</v>
      </c>
      <c r="B33" s="251"/>
      <c r="C33" s="252"/>
      <c r="D33" s="231">
        <f t="shared" si="0"/>
        <v>0</v>
      </c>
      <c r="E33" s="251"/>
      <c r="F33" s="252"/>
      <c r="G33" s="252"/>
      <c r="H33" s="252"/>
      <c r="I33" s="232">
        <f t="shared" si="1"/>
        <v>0</v>
      </c>
      <c r="J33" s="222">
        <f t="shared" si="2"/>
        <v>0</v>
      </c>
      <c r="K33" s="232"/>
      <c r="L33" s="231"/>
      <c r="M33" s="233"/>
      <c r="N33" s="253"/>
      <c r="O33" s="254"/>
      <c r="P33" s="254"/>
      <c r="Q33" s="254"/>
      <c r="R33" s="255"/>
      <c r="S33" s="180">
        <f t="shared" si="3"/>
        <v>0</v>
      </c>
    </row>
    <row r="34" spans="1:19" ht="18.600000000000001" customHeight="1">
      <c r="A34" s="48" t="s">
        <v>45</v>
      </c>
      <c r="B34" s="251"/>
      <c r="C34" s="252"/>
      <c r="D34" s="231">
        <f t="shared" si="0"/>
        <v>0</v>
      </c>
      <c r="E34" s="251"/>
      <c r="F34" s="252"/>
      <c r="G34" s="252"/>
      <c r="H34" s="252"/>
      <c r="I34" s="232">
        <f t="shared" si="1"/>
        <v>0</v>
      </c>
      <c r="J34" s="222">
        <f t="shared" si="2"/>
        <v>0</v>
      </c>
      <c r="K34" s="232"/>
      <c r="L34" s="231"/>
      <c r="M34" s="233"/>
      <c r="N34" s="253"/>
      <c r="O34" s="254"/>
      <c r="P34" s="254"/>
      <c r="Q34" s="254"/>
      <c r="R34" s="255"/>
      <c r="S34" s="180">
        <f t="shared" si="3"/>
        <v>0</v>
      </c>
    </row>
    <row r="35" spans="1:19" ht="21" customHeight="1">
      <c r="A35" s="48" t="s">
        <v>46</v>
      </c>
      <c r="B35" s="251"/>
      <c r="C35" s="252"/>
      <c r="D35" s="231">
        <f t="shared" si="0"/>
        <v>0</v>
      </c>
      <c r="E35" s="251"/>
      <c r="F35" s="252"/>
      <c r="G35" s="252"/>
      <c r="H35" s="252"/>
      <c r="I35" s="232">
        <f t="shared" si="1"/>
        <v>0</v>
      </c>
      <c r="J35" s="222">
        <f t="shared" si="2"/>
        <v>0</v>
      </c>
      <c r="K35" s="232"/>
      <c r="L35" s="231"/>
      <c r="M35" s="233"/>
      <c r="N35" s="253"/>
      <c r="O35" s="254"/>
      <c r="P35" s="254"/>
      <c r="Q35" s="254"/>
      <c r="R35" s="255"/>
      <c r="S35" s="180">
        <f t="shared" si="3"/>
        <v>0</v>
      </c>
    </row>
    <row r="36" spans="1:19" ht="15.75">
      <c r="A36" s="48" t="s">
        <v>47</v>
      </c>
      <c r="B36" s="251"/>
      <c r="C36" s="252"/>
      <c r="D36" s="231">
        <f t="shared" si="0"/>
        <v>0</v>
      </c>
      <c r="E36" s="251"/>
      <c r="F36" s="252"/>
      <c r="G36" s="252"/>
      <c r="H36" s="252"/>
      <c r="I36" s="232">
        <f t="shared" si="1"/>
        <v>0</v>
      </c>
      <c r="J36" s="222">
        <f t="shared" si="2"/>
        <v>0</v>
      </c>
      <c r="K36" s="232"/>
      <c r="L36" s="231"/>
      <c r="M36" s="233"/>
      <c r="N36" s="253"/>
      <c r="O36" s="254"/>
      <c r="P36" s="254"/>
      <c r="Q36" s="254"/>
      <c r="R36" s="255"/>
      <c r="S36" s="180">
        <f t="shared" si="3"/>
        <v>0</v>
      </c>
    </row>
    <row r="37" spans="1:19" ht="15.75">
      <c r="A37" s="48" t="s">
        <v>48</v>
      </c>
      <c r="B37" s="251"/>
      <c r="C37" s="252"/>
      <c r="D37" s="231">
        <f t="shared" si="0"/>
        <v>0</v>
      </c>
      <c r="E37" s="251"/>
      <c r="F37" s="252"/>
      <c r="G37" s="252"/>
      <c r="H37" s="252"/>
      <c r="I37" s="232">
        <f t="shared" si="1"/>
        <v>0</v>
      </c>
      <c r="J37" s="222">
        <f t="shared" si="2"/>
        <v>0</v>
      </c>
      <c r="K37" s="232"/>
      <c r="L37" s="231"/>
      <c r="M37" s="233"/>
      <c r="N37" s="253"/>
      <c r="O37" s="254"/>
      <c r="P37" s="254"/>
      <c r="Q37" s="254"/>
      <c r="R37" s="255"/>
      <c r="S37" s="180">
        <f t="shared" si="3"/>
        <v>0</v>
      </c>
    </row>
    <row r="38" spans="1:19" ht="30.75" customHeight="1">
      <c r="A38" s="48" t="s">
        <v>49</v>
      </c>
      <c r="B38" s="251"/>
      <c r="C38" s="252"/>
      <c r="D38" s="231">
        <f t="shared" si="0"/>
        <v>0</v>
      </c>
      <c r="E38" s="251"/>
      <c r="F38" s="252"/>
      <c r="G38" s="252"/>
      <c r="H38" s="252"/>
      <c r="I38" s="232">
        <f t="shared" si="1"/>
        <v>0</v>
      </c>
      <c r="J38" s="222">
        <f t="shared" si="2"/>
        <v>0</v>
      </c>
      <c r="K38" s="232"/>
      <c r="L38" s="231"/>
      <c r="M38" s="233"/>
      <c r="N38" s="253"/>
      <c r="O38" s="254"/>
      <c r="P38" s="254"/>
      <c r="Q38" s="254"/>
      <c r="R38" s="255"/>
      <c r="S38" s="180">
        <f t="shared" si="3"/>
        <v>0</v>
      </c>
    </row>
    <row r="39" spans="1:19" ht="17.25" customHeight="1">
      <c r="A39" s="48" t="s">
        <v>50</v>
      </c>
      <c r="B39" s="251"/>
      <c r="C39" s="252"/>
      <c r="D39" s="231">
        <f t="shared" si="0"/>
        <v>0</v>
      </c>
      <c r="E39" s="251"/>
      <c r="F39" s="252"/>
      <c r="G39" s="252"/>
      <c r="H39" s="252"/>
      <c r="I39" s="232">
        <f t="shared" si="1"/>
        <v>0</v>
      </c>
      <c r="J39" s="222">
        <f t="shared" si="2"/>
        <v>0</v>
      </c>
      <c r="K39" s="232"/>
      <c r="L39" s="231"/>
      <c r="M39" s="233"/>
      <c r="N39" s="253"/>
      <c r="O39" s="254"/>
      <c r="P39" s="254"/>
      <c r="Q39" s="254"/>
      <c r="R39" s="255"/>
      <c r="S39" s="180">
        <f t="shared" si="3"/>
        <v>0</v>
      </c>
    </row>
    <row r="40" spans="1:19" ht="31.5">
      <c r="A40" s="48" t="s">
        <v>51</v>
      </c>
      <c r="B40" s="251"/>
      <c r="C40" s="252"/>
      <c r="D40" s="231">
        <f t="shared" si="0"/>
        <v>0</v>
      </c>
      <c r="E40" s="251"/>
      <c r="F40" s="252"/>
      <c r="G40" s="252"/>
      <c r="H40" s="252"/>
      <c r="I40" s="232">
        <f t="shared" si="1"/>
        <v>0</v>
      </c>
      <c r="J40" s="222">
        <f t="shared" si="2"/>
        <v>0</v>
      </c>
      <c r="K40" s="232"/>
      <c r="L40" s="231"/>
      <c r="M40" s="233"/>
      <c r="N40" s="253"/>
      <c r="O40" s="254"/>
      <c r="P40" s="254"/>
      <c r="Q40" s="254"/>
      <c r="R40" s="255"/>
      <c r="S40" s="180">
        <f t="shared" si="3"/>
        <v>0</v>
      </c>
    </row>
    <row r="41" spans="1:19" ht="15.75">
      <c r="A41" s="48" t="s">
        <v>52</v>
      </c>
      <c r="B41" s="251"/>
      <c r="C41" s="252"/>
      <c r="D41" s="231">
        <f t="shared" si="0"/>
        <v>0</v>
      </c>
      <c r="E41" s="251"/>
      <c r="F41" s="252"/>
      <c r="G41" s="252"/>
      <c r="H41" s="252"/>
      <c r="I41" s="232">
        <f t="shared" si="1"/>
        <v>0</v>
      </c>
      <c r="J41" s="222">
        <f t="shared" si="2"/>
        <v>0</v>
      </c>
      <c r="K41" s="232"/>
      <c r="L41" s="231"/>
      <c r="M41" s="233"/>
      <c r="N41" s="253"/>
      <c r="O41" s="254"/>
      <c r="P41" s="254"/>
      <c r="Q41" s="254"/>
      <c r="R41" s="255"/>
      <c r="S41" s="180">
        <f t="shared" si="3"/>
        <v>0</v>
      </c>
    </row>
    <row r="42" spans="1:19" ht="15.75">
      <c r="A42" s="48" t="s">
        <v>53</v>
      </c>
      <c r="B42" s="251"/>
      <c r="C42" s="252"/>
      <c r="D42" s="231">
        <f t="shared" si="0"/>
        <v>0</v>
      </c>
      <c r="E42" s="251"/>
      <c r="F42" s="252"/>
      <c r="G42" s="252"/>
      <c r="H42" s="252"/>
      <c r="I42" s="232">
        <f t="shared" si="1"/>
        <v>0</v>
      </c>
      <c r="J42" s="222">
        <f t="shared" si="2"/>
        <v>0</v>
      </c>
      <c r="K42" s="232"/>
      <c r="L42" s="231"/>
      <c r="M42" s="233"/>
      <c r="N42" s="253"/>
      <c r="O42" s="254">
        <v>405</v>
      </c>
      <c r="P42" s="254"/>
      <c r="Q42" s="254"/>
      <c r="R42" s="255">
        <v>980</v>
      </c>
      <c r="S42" s="180">
        <f t="shared" si="3"/>
        <v>1385</v>
      </c>
    </row>
    <row r="43" spans="1:19" ht="31.5" customHeight="1">
      <c r="A43" s="48" t="s">
        <v>54</v>
      </c>
      <c r="B43" s="251"/>
      <c r="C43" s="252"/>
      <c r="D43" s="231">
        <f t="shared" si="0"/>
        <v>0</v>
      </c>
      <c r="E43" s="251"/>
      <c r="F43" s="252"/>
      <c r="G43" s="252"/>
      <c r="H43" s="252"/>
      <c r="I43" s="232">
        <f t="shared" si="1"/>
        <v>0</v>
      </c>
      <c r="J43" s="222">
        <f t="shared" si="2"/>
        <v>0</v>
      </c>
      <c r="K43" s="232"/>
      <c r="L43" s="231"/>
      <c r="M43" s="233"/>
      <c r="N43" s="253"/>
      <c r="O43" s="254"/>
      <c r="P43" s="254"/>
      <c r="Q43" s="254"/>
      <c r="R43" s="255"/>
      <c r="S43" s="180">
        <f t="shared" si="3"/>
        <v>0</v>
      </c>
    </row>
    <row r="44" spans="1:19" ht="15.75">
      <c r="A44" s="48" t="s">
        <v>55</v>
      </c>
      <c r="B44" s="251"/>
      <c r="C44" s="252"/>
      <c r="D44" s="231">
        <f t="shared" si="0"/>
        <v>0</v>
      </c>
      <c r="E44" s="251"/>
      <c r="F44" s="252"/>
      <c r="G44" s="252"/>
      <c r="H44" s="252"/>
      <c r="I44" s="232">
        <f t="shared" si="1"/>
        <v>0</v>
      </c>
      <c r="J44" s="222">
        <f t="shared" si="2"/>
        <v>0</v>
      </c>
      <c r="K44" s="232"/>
      <c r="L44" s="231"/>
      <c r="M44" s="233"/>
      <c r="N44" s="253"/>
      <c r="O44" s="254">
        <v>405</v>
      </c>
      <c r="P44" s="254"/>
      <c r="Q44" s="254"/>
      <c r="R44" s="255">
        <v>980</v>
      </c>
      <c r="S44" s="180">
        <f t="shared" si="3"/>
        <v>1385</v>
      </c>
    </row>
    <row r="45" spans="1:19" ht="15.75">
      <c r="A45" s="48" t="s">
        <v>56</v>
      </c>
      <c r="B45" s="251"/>
      <c r="C45" s="252"/>
      <c r="D45" s="231">
        <f t="shared" si="0"/>
        <v>0</v>
      </c>
      <c r="E45" s="251"/>
      <c r="F45" s="252"/>
      <c r="G45" s="252"/>
      <c r="H45" s="252"/>
      <c r="I45" s="232">
        <f t="shared" si="1"/>
        <v>0</v>
      </c>
      <c r="J45" s="222">
        <f t="shared" si="2"/>
        <v>0</v>
      </c>
      <c r="K45" s="232"/>
      <c r="L45" s="231"/>
      <c r="M45" s="233"/>
      <c r="N45" s="253"/>
      <c r="O45" s="254"/>
      <c r="P45" s="254"/>
      <c r="Q45" s="254"/>
      <c r="R45" s="255"/>
      <c r="S45" s="180">
        <f t="shared" si="3"/>
        <v>0</v>
      </c>
    </row>
    <row r="46" spans="1:19" ht="15.75">
      <c r="A46" s="48" t="s">
        <v>57</v>
      </c>
      <c r="B46" s="251">
        <v>8359</v>
      </c>
      <c r="C46" s="252"/>
      <c r="D46" s="231">
        <f t="shared" si="0"/>
        <v>8359</v>
      </c>
      <c r="E46" s="251">
        <v>26</v>
      </c>
      <c r="F46" s="252">
        <v>9</v>
      </c>
      <c r="G46" s="252"/>
      <c r="H46" s="252"/>
      <c r="I46" s="232">
        <f t="shared" si="1"/>
        <v>35</v>
      </c>
      <c r="J46" s="222">
        <f t="shared" si="2"/>
        <v>0</v>
      </c>
      <c r="K46" s="232"/>
      <c r="L46" s="231"/>
      <c r="M46" s="233"/>
      <c r="N46" s="253"/>
      <c r="O46" s="254">
        <v>5035</v>
      </c>
      <c r="P46" s="254"/>
      <c r="Q46" s="254"/>
      <c r="R46" s="255">
        <v>11843</v>
      </c>
      <c r="S46" s="180">
        <f t="shared" si="3"/>
        <v>16878</v>
      </c>
    </row>
    <row r="47" spans="1:19" ht="32.25" customHeight="1">
      <c r="A47" s="48" t="s">
        <v>58</v>
      </c>
      <c r="B47" s="251"/>
      <c r="C47" s="252"/>
      <c r="D47" s="231">
        <f t="shared" si="0"/>
        <v>0</v>
      </c>
      <c r="E47" s="251"/>
      <c r="F47" s="252"/>
      <c r="G47" s="252"/>
      <c r="H47" s="252"/>
      <c r="I47" s="232">
        <f t="shared" si="1"/>
        <v>0</v>
      </c>
      <c r="J47" s="222">
        <f t="shared" si="2"/>
        <v>0</v>
      </c>
      <c r="K47" s="232"/>
      <c r="L47" s="231"/>
      <c r="M47" s="233">
        <v>4686</v>
      </c>
      <c r="N47" s="253"/>
      <c r="O47" s="254"/>
      <c r="P47" s="254"/>
      <c r="Q47" s="254"/>
      <c r="R47" s="255"/>
      <c r="S47" s="180">
        <f t="shared" si="3"/>
        <v>4686</v>
      </c>
    </row>
    <row r="48" spans="1:19" ht="32.25" customHeight="1">
      <c r="A48" s="48" t="s">
        <v>59</v>
      </c>
      <c r="B48" s="251"/>
      <c r="C48" s="252"/>
      <c r="D48" s="231">
        <f t="shared" si="0"/>
        <v>0</v>
      </c>
      <c r="E48" s="251"/>
      <c r="F48" s="252"/>
      <c r="G48" s="252"/>
      <c r="H48" s="252"/>
      <c r="I48" s="232">
        <f t="shared" si="1"/>
        <v>0</v>
      </c>
      <c r="J48" s="222">
        <f t="shared" si="2"/>
        <v>0</v>
      </c>
      <c r="K48" s="232"/>
      <c r="L48" s="231"/>
      <c r="M48" s="233"/>
      <c r="N48" s="253"/>
      <c r="O48" s="254"/>
      <c r="P48" s="254"/>
      <c r="Q48" s="254"/>
      <c r="R48" s="255"/>
      <c r="S48" s="180">
        <f t="shared" si="3"/>
        <v>0</v>
      </c>
    </row>
    <row r="49" spans="1:19" ht="21.75" customHeight="1">
      <c r="A49" s="48" t="s">
        <v>60</v>
      </c>
      <c r="B49" s="251"/>
      <c r="C49" s="252"/>
      <c r="D49" s="231">
        <f t="shared" si="0"/>
        <v>0</v>
      </c>
      <c r="E49" s="251"/>
      <c r="F49" s="252"/>
      <c r="G49" s="252"/>
      <c r="H49" s="252"/>
      <c r="I49" s="232">
        <f t="shared" si="1"/>
        <v>0</v>
      </c>
      <c r="J49" s="222">
        <f t="shared" si="2"/>
        <v>0</v>
      </c>
      <c r="K49" s="232"/>
      <c r="L49" s="231"/>
      <c r="M49" s="233"/>
      <c r="N49" s="253"/>
      <c r="O49" s="254"/>
      <c r="P49" s="254"/>
      <c r="Q49" s="254"/>
      <c r="R49" s="255"/>
      <c r="S49" s="180">
        <f t="shared" si="3"/>
        <v>0</v>
      </c>
    </row>
    <row r="50" spans="1:19" ht="40.5" customHeight="1">
      <c r="A50" s="48" t="s">
        <v>89</v>
      </c>
      <c r="B50" s="251"/>
      <c r="C50" s="252"/>
      <c r="D50" s="231">
        <f t="shared" si="0"/>
        <v>0</v>
      </c>
      <c r="E50" s="251"/>
      <c r="F50" s="252"/>
      <c r="G50" s="252"/>
      <c r="H50" s="252"/>
      <c r="I50" s="232">
        <f t="shared" si="1"/>
        <v>0</v>
      </c>
      <c r="J50" s="222">
        <f t="shared" si="2"/>
        <v>0</v>
      </c>
      <c r="K50" s="232"/>
      <c r="L50" s="231"/>
      <c r="M50" s="233"/>
      <c r="N50" s="253"/>
      <c r="O50" s="254"/>
      <c r="P50" s="254"/>
      <c r="Q50" s="254"/>
      <c r="R50" s="255"/>
      <c r="S50" s="180">
        <f t="shared" si="3"/>
        <v>0</v>
      </c>
    </row>
    <row r="51" spans="1:19" ht="15.75">
      <c r="A51" s="48" t="s">
        <v>61</v>
      </c>
      <c r="B51" s="251"/>
      <c r="C51" s="252"/>
      <c r="D51" s="231">
        <f t="shared" si="0"/>
        <v>0</v>
      </c>
      <c r="E51" s="251"/>
      <c r="F51" s="252"/>
      <c r="G51" s="252"/>
      <c r="H51" s="252"/>
      <c r="I51" s="232">
        <f t="shared" si="1"/>
        <v>0</v>
      </c>
      <c r="J51" s="222">
        <f t="shared" si="2"/>
        <v>0</v>
      </c>
      <c r="K51" s="232"/>
      <c r="L51" s="231"/>
      <c r="M51" s="233"/>
      <c r="N51" s="253"/>
      <c r="O51" s="254"/>
      <c r="P51" s="254"/>
      <c r="Q51" s="254"/>
      <c r="R51" s="255"/>
      <c r="S51" s="180">
        <f t="shared" si="3"/>
        <v>0</v>
      </c>
    </row>
    <row r="52" spans="1:19" ht="31.5" customHeight="1">
      <c r="A52" s="48" t="s">
        <v>62</v>
      </c>
      <c r="B52" s="251"/>
      <c r="C52" s="252"/>
      <c r="D52" s="231">
        <f t="shared" si="0"/>
        <v>0</v>
      </c>
      <c r="E52" s="251"/>
      <c r="F52" s="252"/>
      <c r="G52" s="252"/>
      <c r="H52" s="252"/>
      <c r="I52" s="232">
        <f t="shared" si="1"/>
        <v>0</v>
      </c>
      <c r="J52" s="222">
        <f t="shared" si="2"/>
        <v>0</v>
      </c>
      <c r="K52" s="232"/>
      <c r="L52" s="231"/>
      <c r="M52" s="233"/>
      <c r="N52" s="253"/>
      <c r="O52" s="254"/>
      <c r="P52" s="254"/>
      <c r="Q52" s="254"/>
      <c r="R52" s="255"/>
      <c r="S52" s="180">
        <f t="shared" si="3"/>
        <v>0</v>
      </c>
    </row>
    <row r="53" spans="1:19" ht="15.75" customHeight="1">
      <c r="A53" s="48" t="s">
        <v>63</v>
      </c>
      <c r="B53" s="251"/>
      <c r="C53" s="252"/>
      <c r="D53" s="231">
        <f t="shared" si="0"/>
        <v>0</v>
      </c>
      <c r="E53" s="251"/>
      <c r="F53" s="252"/>
      <c r="G53" s="252"/>
      <c r="H53" s="252"/>
      <c r="I53" s="232">
        <f t="shared" si="1"/>
        <v>0</v>
      </c>
      <c r="J53" s="222">
        <f t="shared" si="2"/>
        <v>0</v>
      </c>
      <c r="K53" s="232"/>
      <c r="L53" s="231"/>
      <c r="M53" s="233"/>
      <c r="N53" s="253"/>
      <c r="O53" s="254"/>
      <c r="P53" s="254"/>
      <c r="Q53" s="254"/>
      <c r="R53" s="255"/>
      <c r="S53" s="180">
        <f t="shared" si="3"/>
        <v>0</v>
      </c>
    </row>
    <row r="54" spans="1:19" ht="18" customHeight="1">
      <c r="A54" s="48" t="s">
        <v>64</v>
      </c>
      <c r="B54" s="251"/>
      <c r="C54" s="252"/>
      <c r="D54" s="231">
        <f t="shared" si="0"/>
        <v>0</v>
      </c>
      <c r="E54" s="251"/>
      <c r="F54" s="252"/>
      <c r="G54" s="252"/>
      <c r="H54" s="252"/>
      <c r="I54" s="232">
        <f t="shared" si="1"/>
        <v>0</v>
      </c>
      <c r="J54" s="222">
        <f t="shared" si="2"/>
        <v>0</v>
      </c>
      <c r="K54" s="232"/>
      <c r="L54" s="231"/>
      <c r="M54" s="233"/>
      <c r="N54" s="253"/>
      <c r="O54" s="254"/>
      <c r="P54" s="254"/>
      <c r="Q54" s="254"/>
      <c r="R54" s="255"/>
      <c r="S54" s="180">
        <f t="shared" si="3"/>
        <v>0</v>
      </c>
    </row>
    <row r="55" spans="1:19" ht="15.75">
      <c r="A55" s="48" t="s">
        <v>65</v>
      </c>
      <c r="B55" s="251"/>
      <c r="C55" s="252"/>
      <c r="D55" s="231">
        <f t="shared" si="0"/>
        <v>0</v>
      </c>
      <c r="E55" s="251"/>
      <c r="F55" s="252"/>
      <c r="G55" s="252"/>
      <c r="H55" s="252"/>
      <c r="I55" s="232">
        <f t="shared" si="1"/>
        <v>0</v>
      </c>
      <c r="J55" s="222">
        <f t="shared" si="2"/>
        <v>0</v>
      </c>
      <c r="K55" s="232"/>
      <c r="L55" s="231"/>
      <c r="M55" s="233"/>
      <c r="N55" s="253"/>
      <c r="O55" s="254"/>
      <c r="P55" s="254"/>
      <c r="Q55" s="254"/>
      <c r="R55" s="255"/>
      <c r="S55" s="180">
        <f t="shared" si="3"/>
        <v>0</v>
      </c>
    </row>
    <row r="56" spans="1:19" ht="15.75">
      <c r="A56" s="48" t="s">
        <v>66</v>
      </c>
      <c r="B56" s="251"/>
      <c r="C56" s="252"/>
      <c r="D56" s="231">
        <f t="shared" si="0"/>
        <v>0</v>
      </c>
      <c r="E56" s="251"/>
      <c r="F56" s="252"/>
      <c r="G56" s="252"/>
      <c r="H56" s="252"/>
      <c r="I56" s="232">
        <f t="shared" si="1"/>
        <v>0</v>
      </c>
      <c r="J56" s="222">
        <f t="shared" si="2"/>
        <v>0</v>
      </c>
      <c r="K56" s="232"/>
      <c r="L56" s="231"/>
      <c r="M56" s="233"/>
      <c r="N56" s="253"/>
      <c r="O56" s="254"/>
      <c r="P56" s="254"/>
      <c r="Q56" s="254"/>
      <c r="R56" s="255"/>
      <c r="S56" s="180">
        <f t="shared" si="3"/>
        <v>0</v>
      </c>
    </row>
    <row r="57" spans="1:19" ht="15.75">
      <c r="A57" s="48" t="s">
        <v>67</v>
      </c>
      <c r="B57" s="251"/>
      <c r="C57" s="252"/>
      <c r="D57" s="231">
        <f t="shared" si="0"/>
        <v>0</v>
      </c>
      <c r="E57" s="251"/>
      <c r="F57" s="252"/>
      <c r="G57" s="252"/>
      <c r="H57" s="252"/>
      <c r="I57" s="232">
        <f t="shared" si="1"/>
        <v>0</v>
      </c>
      <c r="J57" s="222">
        <f t="shared" si="2"/>
        <v>0</v>
      </c>
      <c r="K57" s="232"/>
      <c r="L57" s="231"/>
      <c r="M57" s="233"/>
      <c r="N57" s="253"/>
      <c r="O57" s="254">
        <v>605</v>
      </c>
      <c r="P57" s="254"/>
      <c r="Q57" s="254"/>
      <c r="R57" s="255">
        <v>675</v>
      </c>
      <c r="S57" s="180">
        <f t="shared" si="3"/>
        <v>1280</v>
      </c>
    </row>
    <row r="58" spans="1:19" ht="15.75">
      <c r="A58" s="48" t="s">
        <v>68</v>
      </c>
      <c r="B58" s="251"/>
      <c r="C58" s="252"/>
      <c r="D58" s="231">
        <f t="shared" si="0"/>
        <v>0</v>
      </c>
      <c r="E58" s="251"/>
      <c r="F58" s="252"/>
      <c r="G58" s="252"/>
      <c r="H58" s="252"/>
      <c r="I58" s="232">
        <f t="shared" si="1"/>
        <v>0</v>
      </c>
      <c r="J58" s="222">
        <f t="shared" si="2"/>
        <v>0</v>
      </c>
      <c r="K58" s="232"/>
      <c r="L58" s="231"/>
      <c r="M58" s="233"/>
      <c r="N58" s="253"/>
      <c r="O58" s="254"/>
      <c r="P58" s="254"/>
      <c r="Q58" s="254"/>
      <c r="R58" s="255"/>
      <c r="S58" s="180">
        <f t="shared" si="3"/>
        <v>0</v>
      </c>
    </row>
    <row r="59" spans="1:19" ht="15.75">
      <c r="A59" s="48" t="s">
        <v>69</v>
      </c>
      <c r="B59" s="251"/>
      <c r="C59" s="252"/>
      <c r="D59" s="231">
        <f t="shared" si="0"/>
        <v>0</v>
      </c>
      <c r="E59" s="251"/>
      <c r="F59" s="252"/>
      <c r="G59" s="252"/>
      <c r="H59" s="252"/>
      <c r="I59" s="232">
        <f t="shared" si="1"/>
        <v>0</v>
      </c>
      <c r="J59" s="222">
        <f t="shared" si="2"/>
        <v>0</v>
      </c>
      <c r="K59" s="232"/>
      <c r="L59" s="231"/>
      <c r="M59" s="233"/>
      <c r="N59" s="253"/>
      <c r="O59" s="254"/>
      <c r="P59" s="254"/>
      <c r="Q59" s="254"/>
      <c r="R59" s="255"/>
      <c r="S59" s="180">
        <f t="shared" si="3"/>
        <v>0</v>
      </c>
    </row>
    <row r="60" spans="1:19" ht="15.75">
      <c r="A60" s="48" t="s">
        <v>70</v>
      </c>
      <c r="B60" s="251"/>
      <c r="C60" s="252"/>
      <c r="D60" s="231">
        <f t="shared" si="0"/>
        <v>0</v>
      </c>
      <c r="E60" s="251"/>
      <c r="F60" s="252"/>
      <c r="G60" s="252"/>
      <c r="H60" s="252"/>
      <c r="I60" s="232">
        <f t="shared" si="1"/>
        <v>0</v>
      </c>
      <c r="J60" s="222">
        <f t="shared" si="2"/>
        <v>0</v>
      </c>
      <c r="K60" s="232"/>
      <c r="L60" s="231"/>
      <c r="M60" s="233"/>
      <c r="N60" s="253"/>
      <c r="O60" s="254"/>
      <c r="P60" s="254"/>
      <c r="Q60" s="254"/>
      <c r="R60" s="255"/>
      <c r="S60" s="180">
        <f t="shared" si="3"/>
        <v>0</v>
      </c>
    </row>
    <row r="61" spans="1:19" ht="15.75">
      <c r="A61" s="48" t="s">
        <v>71</v>
      </c>
      <c r="B61" s="251"/>
      <c r="C61" s="252"/>
      <c r="D61" s="231">
        <f t="shared" si="0"/>
        <v>0</v>
      </c>
      <c r="E61" s="251"/>
      <c r="F61" s="252"/>
      <c r="G61" s="252"/>
      <c r="H61" s="252"/>
      <c r="I61" s="232">
        <f t="shared" si="1"/>
        <v>0</v>
      </c>
      <c r="J61" s="222">
        <f t="shared" si="2"/>
        <v>0</v>
      </c>
      <c r="K61" s="232"/>
      <c r="L61" s="231"/>
      <c r="M61" s="233"/>
      <c r="N61" s="253"/>
      <c r="O61" s="254"/>
      <c r="P61" s="254"/>
      <c r="Q61" s="254"/>
      <c r="R61" s="255"/>
      <c r="S61" s="180">
        <f t="shared" si="3"/>
        <v>0</v>
      </c>
    </row>
    <row r="62" spans="1:19" ht="15.75">
      <c r="A62" s="48" t="s">
        <v>72</v>
      </c>
      <c r="B62" s="251"/>
      <c r="C62" s="252"/>
      <c r="D62" s="231">
        <f t="shared" si="0"/>
        <v>0</v>
      </c>
      <c r="E62" s="251"/>
      <c r="F62" s="252"/>
      <c r="G62" s="252">
        <v>3657</v>
      </c>
      <c r="H62" s="252"/>
      <c r="I62" s="232">
        <f t="shared" si="1"/>
        <v>3657</v>
      </c>
      <c r="J62" s="222">
        <f t="shared" si="2"/>
        <v>5589</v>
      </c>
      <c r="K62" s="232">
        <v>2862</v>
      </c>
      <c r="L62" s="231">
        <v>2727</v>
      </c>
      <c r="M62" s="233"/>
      <c r="N62" s="253"/>
      <c r="O62" s="254"/>
      <c r="P62" s="254"/>
      <c r="Q62" s="254"/>
      <c r="R62" s="255">
        <v>2166</v>
      </c>
      <c r="S62" s="180">
        <f t="shared" si="3"/>
        <v>2166</v>
      </c>
    </row>
    <row r="63" spans="1:19" ht="15.75">
      <c r="A63" s="48" t="s">
        <v>73</v>
      </c>
      <c r="B63" s="251"/>
      <c r="C63" s="252">
        <v>1819</v>
      </c>
      <c r="D63" s="231">
        <f t="shared" si="0"/>
        <v>1819</v>
      </c>
      <c r="E63" s="251"/>
      <c r="F63" s="252"/>
      <c r="G63" s="252">
        <v>9107</v>
      </c>
      <c r="H63" s="252">
        <v>765</v>
      </c>
      <c r="I63" s="232">
        <f t="shared" si="1"/>
        <v>9107</v>
      </c>
      <c r="J63" s="222">
        <f t="shared" si="2"/>
        <v>0</v>
      </c>
      <c r="K63" s="232"/>
      <c r="L63" s="231"/>
      <c r="M63" s="233"/>
      <c r="N63" s="253">
        <v>4526</v>
      </c>
      <c r="O63" s="254">
        <v>4240</v>
      </c>
      <c r="P63" s="254"/>
      <c r="Q63" s="254"/>
      <c r="R63" s="255">
        <v>11726</v>
      </c>
      <c r="S63" s="180">
        <f t="shared" si="3"/>
        <v>20492</v>
      </c>
    </row>
    <row r="64" spans="1:19" ht="31.5">
      <c r="A64" s="48" t="s">
        <v>74</v>
      </c>
      <c r="B64" s="251"/>
      <c r="C64" s="252"/>
      <c r="D64" s="231">
        <f t="shared" si="0"/>
        <v>0</v>
      </c>
      <c r="E64" s="251"/>
      <c r="F64" s="252"/>
      <c r="G64" s="252"/>
      <c r="H64" s="252"/>
      <c r="I64" s="232">
        <f t="shared" si="1"/>
        <v>0</v>
      </c>
      <c r="J64" s="222">
        <f t="shared" si="2"/>
        <v>0</v>
      </c>
      <c r="K64" s="232"/>
      <c r="L64" s="231"/>
      <c r="M64" s="233"/>
      <c r="N64" s="253"/>
      <c r="O64" s="254"/>
      <c r="P64" s="254"/>
      <c r="Q64" s="254"/>
      <c r="R64" s="255"/>
      <c r="S64" s="180">
        <f t="shared" si="3"/>
        <v>0</v>
      </c>
    </row>
    <row r="65" spans="1:19" ht="15.75">
      <c r="A65" s="48" t="s">
        <v>75</v>
      </c>
      <c r="B65" s="251"/>
      <c r="C65" s="252"/>
      <c r="D65" s="231">
        <f t="shared" si="0"/>
        <v>0</v>
      </c>
      <c r="E65" s="251"/>
      <c r="F65" s="252"/>
      <c r="G65" s="252"/>
      <c r="H65" s="252"/>
      <c r="I65" s="232">
        <f t="shared" si="1"/>
        <v>0</v>
      </c>
      <c r="J65" s="222">
        <f t="shared" si="2"/>
        <v>0</v>
      </c>
      <c r="K65" s="232"/>
      <c r="L65" s="231"/>
      <c r="M65" s="233"/>
      <c r="N65" s="253"/>
      <c r="O65" s="254"/>
      <c r="P65" s="254"/>
      <c r="Q65" s="254"/>
      <c r="R65" s="255"/>
      <c r="S65" s="180">
        <f t="shared" si="3"/>
        <v>0</v>
      </c>
    </row>
    <row r="66" spans="1:19" ht="15.75">
      <c r="A66" s="48" t="s">
        <v>76</v>
      </c>
      <c r="B66" s="251"/>
      <c r="C66" s="252"/>
      <c r="D66" s="231">
        <f t="shared" si="0"/>
        <v>0</v>
      </c>
      <c r="E66" s="251"/>
      <c r="F66" s="252"/>
      <c r="G66" s="252"/>
      <c r="H66" s="252"/>
      <c r="I66" s="232">
        <f t="shared" si="1"/>
        <v>0</v>
      </c>
      <c r="J66" s="222">
        <f t="shared" si="2"/>
        <v>0</v>
      </c>
      <c r="K66" s="232"/>
      <c r="L66" s="231"/>
      <c r="M66" s="233"/>
      <c r="N66" s="253"/>
      <c r="O66" s="254"/>
      <c r="P66" s="254"/>
      <c r="Q66" s="254"/>
      <c r="R66" s="255"/>
      <c r="S66" s="180">
        <f t="shared" si="3"/>
        <v>0</v>
      </c>
    </row>
    <row r="67" spans="1:19" ht="31.5">
      <c r="A67" s="48" t="s">
        <v>77</v>
      </c>
      <c r="B67" s="251"/>
      <c r="C67" s="252"/>
      <c r="D67" s="231">
        <f t="shared" si="0"/>
        <v>0</v>
      </c>
      <c r="E67" s="251"/>
      <c r="F67" s="252"/>
      <c r="G67" s="252"/>
      <c r="H67" s="252"/>
      <c r="I67" s="232">
        <f t="shared" si="1"/>
        <v>0</v>
      </c>
      <c r="J67" s="222">
        <f t="shared" si="2"/>
        <v>0</v>
      </c>
      <c r="K67" s="232"/>
      <c r="L67" s="231"/>
      <c r="M67" s="233"/>
      <c r="N67" s="253"/>
      <c r="O67" s="254"/>
      <c r="P67" s="254"/>
      <c r="Q67" s="254"/>
      <c r="R67" s="255"/>
      <c r="S67" s="180">
        <f t="shared" si="3"/>
        <v>0</v>
      </c>
    </row>
    <row r="68" spans="1:19" ht="15.75">
      <c r="A68" s="48" t="s">
        <v>78</v>
      </c>
      <c r="B68" s="251"/>
      <c r="C68" s="252"/>
      <c r="D68" s="231">
        <f t="shared" si="0"/>
        <v>0</v>
      </c>
      <c r="E68" s="251"/>
      <c r="F68" s="252"/>
      <c r="G68" s="252"/>
      <c r="H68" s="252"/>
      <c r="I68" s="232">
        <f t="shared" si="1"/>
        <v>0</v>
      </c>
      <c r="J68" s="222">
        <f t="shared" si="2"/>
        <v>0</v>
      </c>
      <c r="K68" s="232"/>
      <c r="L68" s="231"/>
      <c r="M68" s="233"/>
      <c r="N68" s="253"/>
      <c r="O68" s="254"/>
      <c r="P68" s="254"/>
      <c r="Q68" s="254"/>
      <c r="R68" s="255"/>
      <c r="S68" s="180">
        <f t="shared" si="3"/>
        <v>0</v>
      </c>
    </row>
    <row r="69" spans="1:19" ht="15.75">
      <c r="A69" s="48" t="s">
        <v>79</v>
      </c>
      <c r="B69" s="251"/>
      <c r="C69" s="252"/>
      <c r="D69" s="231">
        <f t="shared" si="0"/>
        <v>0</v>
      </c>
      <c r="E69" s="251"/>
      <c r="F69" s="252"/>
      <c r="G69" s="252"/>
      <c r="H69" s="252"/>
      <c r="I69" s="232">
        <f t="shared" si="1"/>
        <v>0</v>
      </c>
      <c r="J69" s="222">
        <f t="shared" si="2"/>
        <v>0</v>
      </c>
      <c r="K69" s="232"/>
      <c r="L69" s="231"/>
      <c r="M69" s="233"/>
      <c r="N69" s="253"/>
      <c r="O69" s="254">
        <v>980</v>
      </c>
      <c r="P69" s="254"/>
      <c r="Q69" s="254"/>
      <c r="R69" s="255">
        <v>1100</v>
      </c>
      <c r="S69" s="180">
        <f t="shared" si="3"/>
        <v>2080</v>
      </c>
    </row>
    <row r="70" spans="1:19" ht="21" customHeight="1">
      <c r="A70" s="48" t="s">
        <v>80</v>
      </c>
      <c r="B70" s="251"/>
      <c r="C70" s="252"/>
      <c r="D70" s="231">
        <f t="shared" si="0"/>
        <v>0</v>
      </c>
      <c r="E70" s="251"/>
      <c r="F70" s="252"/>
      <c r="G70" s="252"/>
      <c r="H70" s="252"/>
      <c r="I70" s="232">
        <f t="shared" si="1"/>
        <v>0</v>
      </c>
      <c r="J70" s="222">
        <f t="shared" si="2"/>
        <v>0</v>
      </c>
      <c r="K70" s="232"/>
      <c r="L70" s="231"/>
      <c r="M70" s="233"/>
      <c r="N70" s="253"/>
      <c r="O70" s="254"/>
      <c r="P70" s="254"/>
      <c r="Q70" s="254"/>
      <c r="R70" s="255"/>
      <c r="S70" s="180">
        <f t="shared" si="3"/>
        <v>0</v>
      </c>
    </row>
    <row r="71" spans="1:19" ht="15.75">
      <c r="A71" s="48" t="s">
        <v>81</v>
      </c>
      <c r="B71" s="251"/>
      <c r="C71" s="252"/>
      <c r="D71" s="231">
        <f t="shared" si="0"/>
        <v>0</v>
      </c>
      <c r="E71" s="251"/>
      <c r="F71" s="252"/>
      <c r="G71" s="252"/>
      <c r="H71" s="252"/>
      <c r="I71" s="232">
        <f t="shared" si="1"/>
        <v>0</v>
      </c>
      <c r="J71" s="222">
        <f t="shared" si="2"/>
        <v>0</v>
      </c>
      <c r="K71" s="232"/>
      <c r="L71" s="231"/>
      <c r="M71" s="233"/>
      <c r="N71" s="253"/>
      <c r="O71" s="254">
        <v>100</v>
      </c>
      <c r="P71" s="254"/>
      <c r="Q71" s="254"/>
      <c r="R71" s="255">
        <v>218</v>
      </c>
      <c r="S71" s="180">
        <f t="shared" si="3"/>
        <v>318</v>
      </c>
    </row>
    <row r="72" spans="1:19" s="9" customFormat="1" ht="37.5" customHeight="1">
      <c r="A72" s="48" t="s">
        <v>155</v>
      </c>
      <c r="B72" s="251"/>
      <c r="C72" s="252"/>
      <c r="D72" s="231"/>
      <c r="E72" s="251"/>
      <c r="F72" s="252"/>
      <c r="G72" s="252"/>
      <c r="H72" s="252"/>
      <c r="I72" s="232"/>
      <c r="J72" s="222">
        <f t="shared" si="2"/>
        <v>0</v>
      </c>
      <c r="K72" s="232"/>
      <c r="L72" s="231"/>
      <c r="M72" s="233"/>
      <c r="N72" s="253"/>
      <c r="O72" s="254"/>
      <c r="P72" s="254"/>
      <c r="Q72" s="254"/>
      <c r="R72" s="255"/>
      <c r="S72" s="180">
        <f t="shared" si="3"/>
        <v>0</v>
      </c>
    </row>
    <row r="73" spans="1:19" ht="15.75">
      <c r="A73" s="48" t="s">
        <v>82</v>
      </c>
      <c r="B73" s="251"/>
      <c r="C73" s="252"/>
      <c r="D73" s="231">
        <f t="shared" si="0"/>
        <v>0</v>
      </c>
      <c r="E73" s="251"/>
      <c r="F73" s="252"/>
      <c r="G73" s="252"/>
      <c r="H73" s="252"/>
      <c r="I73" s="232">
        <f t="shared" si="1"/>
        <v>0</v>
      </c>
      <c r="J73" s="222">
        <f t="shared" si="2"/>
        <v>0</v>
      </c>
      <c r="K73" s="232"/>
      <c r="L73" s="231"/>
      <c r="M73" s="233"/>
      <c r="N73" s="253"/>
      <c r="O73" s="254">
        <f>600+630</f>
        <v>1230</v>
      </c>
      <c r="P73" s="254"/>
      <c r="Q73" s="254"/>
      <c r="R73" s="255">
        <f>675+700</f>
        <v>1375</v>
      </c>
      <c r="S73" s="180">
        <f t="shared" si="3"/>
        <v>2605</v>
      </c>
    </row>
    <row r="74" spans="1:19" ht="15.75">
      <c r="A74" s="48" t="s">
        <v>83</v>
      </c>
      <c r="B74" s="251"/>
      <c r="C74" s="252"/>
      <c r="D74" s="231">
        <f t="shared" si="0"/>
        <v>0</v>
      </c>
      <c r="E74" s="251"/>
      <c r="F74" s="252"/>
      <c r="G74" s="252">
        <f>3000+500</f>
        <v>3500</v>
      </c>
      <c r="H74" s="252">
        <f>1000+100</f>
        <v>1100</v>
      </c>
      <c r="I74" s="232">
        <f t="shared" si="1"/>
        <v>3500</v>
      </c>
      <c r="J74" s="222">
        <f t="shared" si="2"/>
        <v>0</v>
      </c>
      <c r="K74" s="232"/>
      <c r="L74" s="231"/>
      <c r="M74" s="233"/>
      <c r="N74" s="253"/>
      <c r="O74" s="254"/>
      <c r="P74" s="254">
        <v>3150</v>
      </c>
      <c r="Q74" s="254"/>
      <c r="R74" s="255"/>
      <c r="S74" s="180">
        <f t="shared" si="3"/>
        <v>3150</v>
      </c>
    </row>
    <row r="75" spans="1:19" ht="16.5" thickBot="1">
      <c r="A75" s="49" t="s">
        <v>84</v>
      </c>
      <c r="B75" s="256"/>
      <c r="C75" s="257"/>
      <c r="D75" s="223">
        <f t="shared" si="0"/>
        <v>0</v>
      </c>
      <c r="E75" s="256"/>
      <c r="F75" s="257"/>
      <c r="G75" s="257"/>
      <c r="H75" s="257"/>
      <c r="I75" s="239">
        <f t="shared" si="1"/>
        <v>0</v>
      </c>
      <c r="J75" s="222">
        <f t="shared" si="2"/>
        <v>0</v>
      </c>
      <c r="K75" s="240"/>
      <c r="L75" s="241"/>
      <c r="M75" s="242"/>
      <c r="N75" s="258"/>
      <c r="O75" s="259"/>
      <c r="P75" s="259"/>
      <c r="Q75" s="259"/>
      <c r="R75" s="260"/>
      <c r="S75" s="190">
        <f t="shared" si="3"/>
        <v>0</v>
      </c>
    </row>
    <row r="76" spans="1:19" ht="39.75" customHeight="1" thickBot="1">
      <c r="A76" s="55" t="s">
        <v>85</v>
      </c>
      <c r="B76" s="50">
        <f>SUM(B11:B75)</f>
        <v>8359</v>
      </c>
      <c r="C76" s="54">
        <f t="shared" ref="C76:S76" si="4">SUM(C11:C75)</f>
        <v>1819</v>
      </c>
      <c r="D76" s="54">
        <f t="shared" si="4"/>
        <v>10178</v>
      </c>
      <c r="E76" s="50">
        <f t="shared" si="4"/>
        <v>26</v>
      </c>
      <c r="F76" s="54">
        <f t="shared" si="4"/>
        <v>9</v>
      </c>
      <c r="G76" s="54">
        <f t="shared" ref="G76" si="5">SUM(G11:G75)</f>
        <v>16764</v>
      </c>
      <c r="H76" s="51">
        <f t="shared" si="4"/>
        <v>1965</v>
      </c>
      <c r="I76" s="144">
        <f t="shared" si="4"/>
        <v>16799</v>
      </c>
      <c r="J76" s="50">
        <f>K76+L76</f>
        <v>5589</v>
      </c>
      <c r="K76" s="54">
        <f t="shared" ref="K76" si="6">SUM(K11:K75)</f>
        <v>2862</v>
      </c>
      <c r="L76" s="144">
        <f t="shared" si="4"/>
        <v>2727</v>
      </c>
      <c r="M76" s="50">
        <f t="shared" si="4"/>
        <v>4686</v>
      </c>
      <c r="N76" s="54">
        <f t="shared" si="4"/>
        <v>4526</v>
      </c>
      <c r="O76" s="51">
        <f t="shared" si="4"/>
        <v>15350</v>
      </c>
      <c r="P76" s="54">
        <f t="shared" si="4"/>
        <v>3150</v>
      </c>
      <c r="Q76" s="54">
        <f t="shared" si="4"/>
        <v>0</v>
      </c>
      <c r="R76" s="54">
        <f t="shared" si="4"/>
        <v>37823</v>
      </c>
      <c r="S76" s="154">
        <f t="shared" si="4"/>
        <v>65535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A2:Q2"/>
    <mergeCell ref="A3:Q3"/>
    <mergeCell ref="Q9:Q10"/>
    <mergeCell ref="R9:R10"/>
    <mergeCell ref="A5:A10"/>
    <mergeCell ref="B9:B10"/>
    <mergeCell ref="C9:C10"/>
    <mergeCell ref="E9:E10"/>
    <mergeCell ref="F9:F10"/>
    <mergeCell ref="G9:G10"/>
    <mergeCell ref="H9:H10"/>
    <mergeCell ref="N9:N10"/>
    <mergeCell ref="P9:P10"/>
    <mergeCell ref="S9:S10"/>
    <mergeCell ref="B5:D8"/>
    <mergeCell ref="D9:D10"/>
    <mergeCell ref="E5:I8"/>
    <mergeCell ref="I9:I10"/>
    <mergeCell ref="J5:L8"/>
    <mergeCell ref="J9:J10"/>
    <mergeCell ref="K9:K10"/>
    <mergeCell ref="L9:L10"/>
    <mergeCell ref="M5:S8"/>
    <mergeCell ref="M9:M10"/>
    <mergeCell ref="O9:O10"/>
  </mergeCells>
  <pageMargins left="0.51181102362204722" right="0" top="0.19685039370078741" bottom="0" header="0.31496062992125984" footer="0.31496062992125984"/>
  <pageSetup paperSize="9" scale="5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S77"/>
  <sheetViews>
    <sheetView zoomScaleNormal="100" zoomScaleSheetLayoutView="77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10.85546875" style="9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160</v>
      </c>
      <c r="P11" s="264"/>
      <c r="Q11" s="264"/>
      <c r="R11" s="265">
        <v>20</v>
      </c>
      <c r="S11" s="185">
        <f>M11+N11+O11+P11+Q11+R11</f>
        <v>180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>
        <v>110</v>
      </c>
      <c r="P21" s="269"/>
      <c r="Q21" s="269"/>
      <c r="R21" s="270"/>
      <c r="S21" s="180">
        <f t="shared" si="3"/>
        <v>110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280</v>
      </c>
      <c r="P26" s="269"/>
      <c r="Q26" s="269"/>
      <c r="R26" s="270">
        <v>40</v>
      </c>
      <c r="S26" s="180">
        <f t="shared" si="3"/>
        <v>320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>
        <v>95</v>
      </c>
      <c r="S31" s="180">
        <f t="shared" si="3"/>
        <v>95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210</v>
      </c>
      <c r="P42" s="269"/>
      <c r="Q42" s="269"/>
      <c r="R42" s="270">
        <v>45</v>
      </c>
      <c r="S42" s="180">
        <f t="shared" si="3"/>
        <v>255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279</v>
      </c>
      <c r="P44" s="269"/>
      <c r="Q44" s="269"/>
      <c r="R44" s="270">
        <v>30</v>
      </c>
      <c r="S44" s="180">
        <f t="shared" si="3"/>
        <v>309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>
        <v>478</v>
      </c>
      <c r="C46" s="267"/>
      <c r="D46" s="231">
        <f t="shared" si="0"/>
        <v>478</v>
      </c>
      <c r="E46" s="266">
        <v>10</v>
      </c>
      <c r="F46" s="267"/>
      <c r="G46" s="267"/>
      <c r="H46" s="267"/>
      <c r="I46" s="232">
        <f t="shared" si="1"/>
        <v>10</v>
      </c>
      <c r="J46" s="222">
        <f t="shared" si="2"/>
        <v>0</v>
      </c>
      <c r="K46" s="232"/>
      <c r="L46" s="231"/>
      <c r="M46" s="233"/>
      <c r="N46" s="268"/>
      <c r="O46" s="269">
        <v>215</v>
      </c>
      <c r="P46" s="269"/>
      <c r="Q46" s="269"/>
      <c r="R46" s="270">
        <v>1360</v>
      </c>
      <c r="S46" s="180">
        <f t="shared" si="3"/>
        <v>1575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496">
        <v>733</v>
      </c>
      <c r="D63" s="492">
        <f t="shared" si="0"/>
        <v>733</v>
      </c>
      <c r="E63" s="266"/>
      <c r="F63" s="267"/>
      <c r="G63" s="267">
        <v>1869</v>
      </c>
      <c r="H63" s="267">
        <v>251</v>
      </c>
      <c r="I63" s="232">
        <f t="shared" si="1"/>
        <v>1869</v>
      </c>
      <c r="J63" s="222">
        <f t="shared" si="2"/>
        <v>916</v>
      </c>
      <c r="K63" s="232">
        <v>469</v>
      </c>
      <c r="L63" s="231">
        <v>447</v>
      </c>
      <c r="M63" s="233"/>
      <c r="N63" s="268">
        <v>578</v>
      </c>
      <c r="O63" s="269">
        <v>1191</v>
      </c>
      <c r="P63" s="269"/>
      <c r="Q63" s="269"/>
      <c r="R63" s="270">
        <v>1263</v>
      </c>
      <c r="S63" s="180">
        <f t="shared" si="3"/>
        <v>3032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230</v>
      </c>
      <c r="P69" s="269"/>
      <c r="Q69" s="269"/>
      <c r="R69" s="270">
        <v>25</v>
      </c>
      <c r="S69" s="180">
        <f t="shared" si="3"/>
        <v>255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496">
        <v>60</v>
      </c>
      <c r="D74" s="492">
        <f t="shared" si="0"/>
        <v>60</v>
      </c>
      <c r="E74" s="266"/>
      <c r="F74" s="267"/>
      <c r="G74" s="267">
        <v>270</v>
      </c>
      <c r="H74" s="267"/>
      <c r="I74" s="232">
        <f t="shared" si="1"/>
        <v>270</v>
      </c>
      <c r="J74" s="222">
        <f t="shared" si="2"/>
        <v>0</v>
      </c>
      <c r="K74" s="232"/>
      <c r="L74" s="231"/>
      <c r="M74" s="233"/>
      <c r="N74" s="268"/>
      <c r="O74" s="269">
        <v>1368</v>
      </c>
      <c r="P74" s="269">
        <v>1360</v>
      </c>
      <c r="Q74" s="269"/>
      <c r="R74" s="270">
        <v>120</v>
      </c>
      <c r="S74" s="180">
        <f t="shared" si="3"/>
        <v>2848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478</v>
      </c>
      <c r="C76" s="20">
        <f t="shared" ref="C76:S76" si="4">SUM(C11:C75)</f>
        <v>793</v>
      </c>
      <c r="D76" s="20">
        <f t="shared" si="4"/>
        <v>1271</v>
      </c>
      <c r="E76" s="26">
        <f t="shared" si="4"/>
        <v>10</v>
      </c>
      <c r="F76" s="20">
        <f t="shared" si="4"/>
        <v>0</v>
      </c>
      <c r="G76" s="20">
        <f t="shared" ref="G76" si="5">SUM(G11:G75)</f>
        <v>2139</v>
      </c>
      <c r="H76" s="27">
        <f t="shared" si="4"/>
        <v>251</v>
      </c>
      <c r="I76" s="56">
        <f t="shared" si="4"/>
        <v>2149</v>
      </c>
      <c r="J76" s="26">
        <f>K76+L76</f>
        <v>916</v>
      </c>
      <c r="K76" s="20">
        <f t="shared" ref="K76" si="6">SUM(K11:K75)</f>
        <v>469</v>
      </c>
      <c r="L76" s="56">
        <f t="shared" si="4"/>
        <v>447</v>
      </c>
      <c r="M76" s="26">
        <f t="shared" si="4"/>
        <v>0</v>
      </c>
      <c r="N76" s="20">
        <f t="shared" si="4"/>
        <v>578</v>
      </c>
      <c r="O76" s="27">
        <f t="shared" si="4"/>
        <v>4043</v>
      </c>
      <c r="P76" s="20">
        <f t="shared" si="4"/>
        <v>1360</v>
      </c>
      <c r="Q76" s="20">
        <f t="shared" si="4"/>
        <v>0</v>
      </c>
      <c r="R76" s="20">
        <f t="shared" si="4"/>
        <v>2998</v>
      </c>
      <c r="S76" s="25">
        <f t="shared" si="4"/>
        <v>8979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80" zoomScaleSheetLayoutView="100" workbookViewId="0">
      <pane xSplit="1" ySplit="10" topLeftCell="B56" activePane="bottomRight" state="frozen"/>
      <selection activeCell="A78" sqref="A78:XFD85"/>
      <selection pane="topRight" activeCell="A78" sqref="A78:XFD85"/>
      <selection pane="bottomLeft" activeCell="A78" sqref="A78:XFD85"/>
      <selection pane="bottomRigh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8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500</v>
      </c>
      <c r="P11" s="264"/>
      <c r="Q11" s="264"/>
      <c r="R11" s="265">
        <v>300</v>
      </c>
      <c r="S11" s="185">
        <f>M11+N11+O11+P11+Q11+R11</f>
        <v>800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140</v>
      </c>
      <c r="P20" s="269"/>
      <c r="Q20" s="269"/>
      <c r="R20" s="270"/>
      <c r="S20" s="180">
        <f t="shared" si="3"/>
        <v>140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500</v>
      </c>
      <c r="P26" s="269"/>
      <c r="Q26" s="269"/>
      <c r="R26" s="270"/>
      <c r="S26" s="180">
        <f t="shared" si="3"/>
        <v>500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>
        <v>312</v>
      </c>
      <c r="C30" s="267">
        <v>143</v>
      </c>
      <c r="D30" s="231">
        <f t="shared" si="0"/>
        <v>455</v>
      </c>
      <c r="E30" s="266"/>
      <c r="F30" s="267"/>
      <c r="G30" s="267">
        <v>902</v>
      </c>
      <c r="H30" s="267">
        <v>105</v>
      </c>
      <c r="I30" s="232">
        <f t="shared" si="1"/>
        <v>902</v>
      </c>
      <c r="J30" s="222">
        <f t="shared" si="2"/>
        <v>426</v>
      </c>
      <c r="K30" s="232">
        <v>266</v>
      </c>
      <c r="L30" s="231">
        <v>160</v>
      </c>
      <c r="M30" s="233"/>
      <c r="N30" s="268">
        <v>243</v>
      </c>
      <c r="O30" s="269">
        <v>200</v>
      </c>
      <c r="P30" s="269"/>
      <c r="Q30" s="269"/>
      <c r="R30" s="270">
        <v>1335</v>
      </c>
      <c r="S30" s="180">
        <f t="shared" si="3"/>
        <v>1778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250</v>
      </c>
      <c r="P42" s="269"/>
      <c r="Q42" s="269"/>
      <c r="R42" s="270"/>
      <c r="S42" s="180">
        <f t="shared" si="3"/>
        <v>250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500</v>
      </c>
      <c r="P44" s="269"/>
      <c r="Q44" s="269"/>
      <c r="R44" s="270"/>
      <c r="S44" s="180">
        <f t="shared" si="3"/>
        <v>500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>
        <v>1088</v>
      </c>
      <c r="C46" s="267"/>
      <c r="D46" s="231">
        <f t="shared" si="0"/>
        <v>1088</v>
      </c>
      <c r="E46" s="266">
        <v>11</v>
      </c>
      <c r="F46" s="267"/>
      <c r="G46" s="267"/>
      <c r="H46" s="267"/>
      <c r="I46" s="232">
        <f t="shared" si="1"/>
        <v>11</v>
      </c>
      <c r="J46" s="222">
        <f t="shared" si="2"/>
        <v>0</v>
      </c>
      <c r="K46" s="232"/>
      <c r="L46" s="231"/>
      <c r="M46" s="233"/>
      <c r="N46" s="268"/>
      <c r="O46" s="269">
        <v>100</v>
      </c>
      <c r="P46" s="269"/>
      <c r="Q46" s="269"/>
      <c r="R46" s="270">
        <v>4875</v>
      </c>
      <c r="S46" s="180">
        <f t="shared" si="3"/>
        <v>4975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>
        <v>2100</v>
      </c>
      <c r="P57" s="269"/>
      <c r="Q57" s="269"/>
      <c r="R57" s="270"/>
      <c r="S57" s="180">
        <f t="shared" si="3"/>
        <v>2100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>
        <v>666</v>
      </c>
      <c r="D63" s="231">
        <f t="shared" si="0"/>
        <v>666</v>
      </c>
      <c r="E63" s="266"/>
      <c r="F63" s="267"/>
      <c r="G63" s="267">
        <v>2822</v>
      </c>
      <c r="H63" s="267">
        <v>332</v>
      </c>
      <c r="I63" s="232">
        <f t="shared" si="1"/>
        <v>2822</v>
      </c>
      <c r="J63" s="222">
        <f t="shared" si="2"/>
        <v>836</v>
      </c>
      <c r="K63" s="232">
        <v>380</v>
      </c>
      <c r="L63" s="231">
        <v>456</v>
      </c>
      <c r="M63" s="233"/>
      <c r="N63" s="268">
        <v>762</v>
      </c>
      <c r="O63" s="269">
        <v>150</v>
      </c>
      <c r="P63" s="269"/>
      <c r="Q63" s="269"/>
      <c r="R63" s="270">
        <v>6310</v>
      </c>
      <c r="S63" s="180">
        <f t="shared" si="3"/>
        <v>7222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400</v>
      </c>
      <c r="P69" s="269"/>
      <c r="Q69" s="269"/>
      <c r="R69" s="270"/>
      <c r="S69" s="180">
        <f t="shared" si="3"/>
        <v>400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>
        <v>2000</v>
      </c>
      <c r="P74" s="269">
        <v>2000</v>
      </c>
      <c r="Q74" s="269"/>
      <c r="R74" s="270"/>
      <c r="S74" s="180">
        <f t="shared" si="3"/>
        <v>4000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1400</v>
      </c>
      <c r="C76" s="20">
        <f t="shared" ref="C76:S76" si="4">SUM(C11:C75)</f>
        <v>809</v>
      </c>
      <c r="D76" s="20">
        <f t="shared" si="4"/>
        <v>2209</v>
      </c>
      <c r="E76" s="26">
        <f t="shared" si="4"/>
        <v>11</v>
      </c>
      <c r="F76" s="20">
        <f t="shared" si="4"/>
        <v>0</v>
      </c>
      <c r="G76" s="20">
        <f t="shared" ref="G76" si="5">SUM(G11:G75)</f>
        <v>3724</v>
      </c>
      <c r="H76" s="27">
        <f t="shared" si="4"/>
        <v>437</v>
      </c>
      <c r="I76" s="56">
        <f t="shared" si="4"/>
        <v>3735</v>
      </c>
      <c r="J76" s="26">
        <f>K76+L76</f>
        <v>1262</v>
      </c>
      <c r="K76" s="20">
        <f t="shared" ref="K76" si="6">SUM(K11:K75)</f>
        <v>646</v>
      </c>
      <c r="L76" s="56">
        <f t="shared" si="4"/>
        <v>616</v>
      </c>
      <c r="M76" s="26">
        <f t="shared" si="4"/>
        <v>0</v>
      </c>
      <c r="N76" s="20">
        <f t="shared" si="4"/>
        <v>1005</v>
      </c>
      <c r="O76" s="27">
        <f t="shared" si="4"/>
        <v>6840</v>
      </c>
      <c r="P76" s="20">
        <f t="shared" si="4"/>
        <v>2000</v>
      </c>
      <c r="Q76" s="20">
        <f t="shared" si="4"/>
        <v>0</v>
      </c>
      <c r="R76" s="20">
        <f t="shared" si="4"/>
        <v>12820</v>
      </c>
      <c r="S76" s="25">
        <f t="shared" si="4"/>
        <v>22665</v>
      </c>
    </row>
    <row r="77" spans="1:19" ht="1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customWidth="1"/>
    <col min="2" max="2" width="9.14062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8" max="18" width="9.140625" customWidth="1"/>
    <col min="19" max="19" width="9.140625" style="9" customWidth="1"/>
    <col min="20" max="222" width="9.140625" customWidth="1"/>
    <col min="223" max="223" width="34" customWidth="1"/>
    <col min="224" max="224" width="11.28515625" customWidth="1"/>
    <col min="225" max="225" width="11" customWidth="1"/>
    <col min="226" max="232" width="9.140625" customWidth="1"/>
    <col min="233" max="234" width="10.7109375" customWidth="1"/>
    <col min="235" max="235" width="9.140625" customWidth="1"/>
    <col min="236" max="236" width="11.5703125" customWidth="1"/>
    <col min="237" max="237" width="13.7109375" customWidth="1"/>
    <col min="242" max="242" width="30.7109375" customWidth="1"/>
    <col min="243" max="243" width="35.140625" customWidth="1"/>
    <col min="244" max="478" width="9.140625" customWidth="1"/>
    <col min="479" max="479" width="34" customWidth="1"/>
    <col min="480" max="480" width="11.28515625" customWidth="1"/>
    <col min="481" max="481" width="11" customWidth="1"/>
    <col min="482" max="488" width="9.140625" customWidth="1"/>
    <col min="489" max="490" width="10.7109375" customWidth="1"/>
    <col min="491" max="491" width="9.140625" customWidth="1"/>
    <col min="492" max="492" width="11.5703125" customWidth="1"/>
    <col min="493" max="493" width="13.7109375" customWidth="1"/>
    <col min="498" max="498" width="30.7109375" customWidth="1"/>
    <col min="499" max="499" width="35.140625" customWidth="1"/>
    <col min="500" max="734" width="9.140625" customWidth="1"/>
    <col min="735" max="735" width="34" customWidth="1"/>
    <col min="736" max="736" width="11.28515625" customWidth="1"/>
    <col min="737" max="737" width="11" customWidth="1"/>
    <col min="738" max="744" width="9.140625" customWidth="1"/>
    <col min="745" max="746" width="10.7109375" customWidth="1"/>
    <col min="747" max="747" width="9.140625" customWidth="1"/>
    <col min="748" max="748" width="11.5703125" customWidth="1"/>
    <col min="749" max="749" width="13.7109375" customWidth="1"/>
    <col min="754" max="754" width="30.7109375" customWidth="1"/>
    <col min="755" max="755" width="35.140625" customWidth="1"/>
    <col min="756" max="990" width="9.140625" customWidth="1"/>
    <col min="991" max="991" width="34" customWidth="1"/>
    <col min="992" max="992" width="11.28515625" customWidth="1"/>
    <col min="993" max="993" width="11" customWidth="1"/>
    <col min="994" max="1000" width="9.140625" customWidth="1"/>
    <col min="1001" max="1002" width="10.7109375" customWidth="1"/>
    <col min="1003" max="1003" width="9.140625" customWidth="1"/>
    <col min="1004" max="1004" width="11.5703125" customWidth="1"/>
    <col min="1005" max="1005" width="13.7109375" customWidth="1"/>
    <col min="1010" max="1010" width="30.7109375" customWidth="1"/>
    <col min="1011" max="1011" width="35.140625" customWidth="1"/>
    <col min="1012" max="1246" width="9.140625" customWidth="1"/>
    <col min="1247" max="1247" width="34" customWidth="1"/>
    <col min="1248" max="1248" width="11.28515625" customWidth="1"/>
    <col min="1249" max="1249" width="11" customWidth="1"/>
    <col min="1250" max="1256" width="9.140625" customWidth="1"/>
    <col min="1257" max="1258" width="10.7109375" customWidth="1"/>
    <col min="1259" max="1259" width="9.140625" customWidth="1"/>
    <col min="1260" max="1260" width="11.5703125" customWidth="1"/>
    <col min="1261" max="1261" width="13.7109375" customWidth="1"/>
    <col min="1266" max="1266" width="30.7109375" customWidth="1"/>
    <col min="1267" max="1267" width="35.140625" customWidth="1"/>
    <col min="1268" max="1502" width="9.140625" customWidth="1"/>
    <col min="1503" max="1503" width="34" customWidth="1"/>
    <col min="1504" max="1504" width="11.28515625" customWidth="1"/>
    <col min="1505" max="1505" width="11" customWidth="1"/>
    <col min="1506" max="1512" width="9.140625" customWidth="1"/>
    <col min="1513" max="1514" width="10.7109375" customWidth="1"/>
    <col min="1515" max="1515" width="9.140625" customWidth="1"/>
    <col min="1516" max="1516" width="11.5703125" customWidth="1"/>
    <col min="1517" max="1517" width="13.7109375" customWidth="1"/>
    <col min="1522" max="1522" width="30.7109375" customWidth="1"/>
    <col min="1523" max="1523" width="35.140625" customWidth="1"/>
    <col min="1524" max="1758" width="9.140625" customWidth="1"/>
    <col min="1759" max="1759" width="34" customWidth="1"/>
    <col min="1760" max="1760" width="11.28515625" customWidth="1"/>
    <col min="1761" max="1761" width="11" customWidth="1"/>
    <col min="1762" max="1768" width="9.140625" customWidth="1"/>
    <col min="1769" max="1770" width="10.7109375" customWidth="1"/>
    <col min="1771" max="1771" width="9.140625" customWidth="1"/>
    <col min="1772" max="1772" width="11.5703125" customWidth="1"/>
    <col min="1773" max="1773" width="13.7109375" customWidth="1"/>
    <col min="1778" max="1778" width="30.7109375" customWidth="1"/>
    <col min="1779" max="1779" width="35.140625" customWidth="1"/>
    <col min="1780" max="2014" width="9.140625" customWidth="1"/>
    <col min="2015" max="2015" width="34" customWidth="1"/>
    <col min="2016" max="2016" width="11.28515625" customWidth="1"/>
    <col min="2017" max="2017" width="11" customWidth="1"/>
    <col min="2018" max="2024" width="9.140625" customWidth="1"/>
    <col min="2025" max="2026" width="10.7109375" customWidth="1"/>
    <col min="2027" max="2027" width="9.140625" customWidth="1"/>
    <col min="2028" max="2028" width="11.5703125" customWidth="1"/>
    <col min="2029" max="2029" width="13.7109375" customWidth="1"/>
    <col min="2034" max="2034" width="30.7109375" customWidth="1"/>
    <col min="2035" max="2035" width="35.140625" customWidth="1"/>
    <col min="2036" max="2270" width="9.140625" customWidth="1"/>
    <col min="2271" max="2271" width="34" customWidth="1"/>
    <col min="2272" max="2272" width="11.28515625" customWidth="1"/>
    <col min="2273" max="2273" width="11" customWidth="1"/>
    <col min="2274" max="2280" width="9.140625" customWidth="1"/>
    <col min="2281" max="2282" width="10.7109375" customWidth="1"/>
    <col min="2283" max="2283" width="9.140625" customWidth="1"/>
    <col min="2284" max="2284" width="11.5703125" customWidth="1"/>
    <col min="2285" max="2285" width="13.7109375" customWidth="1"/>
    <col min="2290" max="2290" width="30.7109375" customWidth="1"/>
    <col min="2291" max="2291" width="35.140625" customWidth="1"/>
    <col min="2292" max="2526" width="9.140625" customWidth="1"/>
    <col min="2527" max="2527" width="34" customWidth="1"/>
    <col min="2528" max="2528" width="11.28515625" customWidth="1"/>
    <col min="2529" max="2529" width="11" customWidth="1"/>
    <col min="2530" max="2536" width="9.140625" customWidth="1"/>
    <col min="2537" max="2538" width="10.7109375" customWidth="1"/>
    <col min="2539" max="2539" width="9.140625" customWidth="1"/>
    <col min="2540" max="2540" width="11.5703125" customWidth="1"/>
    <col min="2541" max="2541" width="13.7109375" customWidth="1"/>
    <col min="2546" max="2546" width="30.7109375" customWidth="1"/>
    <col min="2547" max="2547" width="35.140625" customWidth="1"/>
    <col min="2548" max="2782" width="9.140625" customWidth="1"/>
    <col min="2783" max="2783" width="34" customWidth="1"/>
    <col min="2784" max="2784" width="11.28515625" customWidth="1"/>
    <col min="2785" max="2785" width="11" customWidth="1"/>
    <col min="2786" max="2792" width="9.140625" customWidth="1"/>
    <col min="2793" max="2794" width="10.7109375" customWidth="1"/>
    <col min="2795" max="2795" width="9.140625" customWidth="1"/>
    <col min="2796" max="2796" width="11.5703125" customWidth="1"/>
    <col min="2797" max="2797" width="13.7109375" customWidth="1"/>
    <col min="2802" max="2802" width="30.7109375" customWidth="1"/>
    <col min="2803" max="2803" width="35.140625" customWidth="1"/>
    <col min="2804" max="3038" width="9.140625" customWidth="1"/>
    <col min="3039" max="3039" width="34" customWidth="1"/>
    <col min="3040" max="3040" width="11.28515625" customWidth="1"/>
    <col min="3041" max="3041" width="11" customWidth="1"/>
    <col min="3042" max="3048" width="9.140625" customWidth="1"/>
    <col min="3049" max="3050" width="10.7109375" customWidth="1"/>
    <col min="3051" max="3051" width="9.140625" customWidth="1"/>
    <col min="3052" max="3052" width="11.5703125" customWidth="1"/>
    <col min="3053" max="3053" width="13.7109375" customWidth="1"/>
    <col min="3058" max="3058" width="30.7109375" customWidth="1"/>
    <col min="3059" max="3059" width="35.140625" customWidth="1"/>
    <col min="3060" max="3294" width="9.140625" customWidth="1"/>
    <col min="3295" max="3295" width="34" customWidth="1"/>
    <col min="3296" max="3296" width="11.28515625" customWidth="1"/>
    <col min="3297" max="3297" width="11" customWidth="1"/>
    <col min="3298" max="3304" width="9.140625" customWidth="1"/>
    <col min="3305" max="3306" width="10.7109375" customWidth="1"/>
    <col min="3307" max="3307" width="9.140625" customWidth="1"/>
    <col min="3308" max="3308" width="11.5703125" customWidth="1"/>
    <col min="3309" max="3309" width="13.7109375" customWidth="1"/>
    <col min="3314" max="3314" width="30.7109375" customWidth="1"/>
    <col min="3315" max="3315" width="35.140625" customWidth="1"/>
    <col min="3316" max="3550" width="9.140625" customWidth="1"/>
    <col min="3551" max="3551" width="34" customWidth="1"/>
    <col min="3552" max="3552" width="11.28515625" customWidth="1"/>
    <col min="3553" max="3553" width="11" customWidth="1"/>
    <col min="3554" max="3560" width="9.140625" customWidth="1"/>
    <col min="3561" max="3562" width="10.7109375" customWidth="1"/>
    <col min="3563" max="3563" width="9.140625" customWidth="1"/>
    <col min="3564" max="3564" width="11.5703125" customWidth="1"/>
    <col min="3565" max="3565" width="13.7109375" customWidth="1"/>
    <col min="3570" max="3570" width="30.7109375" customWidth="1"/>
    <col min="3571" max="3571" width="35.140625" customWidth="1"/>
    <col min="3572" max="3806" width="9.140625" customWidth="1"/>
    <col min="3807" max="3807" width="34" customWidth="1"/>
    <col min="3808" max="3808" width="11.28515625" customWidth="1"/>
    <col min="3809" max="3809" width="11" customWidth="1"/>
    <col min="3810" max="3816" width="9.140625" customWidth="1"/>
    <col min="3817" max="3818" width="10.7109375" customWidth="1"/>
    <col min="3819" max="3819" width="9.140625" customWidth="1"/>
    <col min="3820" max="3820" width="11.5703125" customWidth="1"/>
    <col min="3821" max="3821" width="13.7109375" customWidth="1"/>
    <col min="3826" max="3826" width="30.7109375" customWidth="1"/>
    <col min="3827" max="3827" width="35.140625" customWidth="1"/>
    <col min="3828" max="4062" width="9.140625" customWidth="1"/>
    <col min="4063" max="4063" width="34" customWidth="1"/>
    <col min="4064" max="4064" width="11.28515625" customWidth="1"/>
    <col min="4065" max="4065" width="11" customWidth="1"/>
    <col min="4066" max="4072" width="9.140625" customWidth="1"/>
    <col min="4073" max="4074" width="10.7109375" customWidth="1"/>
    <col min="4075" max="4075" width="9.140625" customWidth="1"/>
    <col min="4076" max="4076" width="11.5703125" customWidth="1"/>
    <col min="4077" max="4077" width="13.7109375" customWidth="1"/>
    <col min="4082" max="4082" width="30.7109375" customWidth="1"/>
    <col min="4083" max="4083" width="35.140625" customWidth="1"/>
    <col min="4084" max="4318" width="9.140625" customWidth="1"/>
    <col min="4319" max="4319" width="34" customWidth="1"/>
    <col min="4320" max="4320" width="11.28515625" customWidth="1"/>
    <col min="4321" max="4321" width="11" customWidth="1"/>
    <col min="4322" max="4328" width="9.140625" customWidth="1"/>
    <col min="4329" max="4330" width="10.7109375" customWidth="1"/>
    <col min="4331" max="4331" width="9.140625" customWidth="1"/>
    <col min="4332" max="4332" width="11.5703125" customWidth="1"/>
    <col min="4333" max="4333" width="13.7109375" customWidth="1"/>
    <col min="4338" max="4338" width="30.7109375" customWidth="1"/>
    <col min="4339" max="4339" width="35.140625" customWidth="1"/>
    <col min="4340" max="4574" width="9.140625" customWidth="1"/>
    <col min="4575" max="4575" width="34" customWidth="1"/>
    <col min="4576" max="4576" width="11.28515625" customWidth="1"/>
    <col min="4577" max="4577" width="11" customWidth="1"/>
    <col min="4578" max="4584" width="9.140625" customWidth="1"/>
    <col min="4585" max="4586" width="10.7109375" customWidth="1"/>
    <col min="4587" max="4587" width="9.140625" customWidth="1"/>
    <col min="4588" max="4588" width="11.5703125" customWidth="1"/>
    <col min="4589" max="4589" width="13.7109375" customWidth="1"/>
    <col min="4594" max="4594" width="30.7109375" customWidth="1"/>
    <col min="4595" max="4595" width="35.140625" customWidth="1"/>
    <col min="4596" max="4830" width="9.140625" customWidth="1"/>
    <col min="4831" max="4831" width="34" customWidth="1"/>
    <col min="4832" max="4832" width="11.28515625" customWidth="1"/>
    <col min="4833" max="4833" width="11" customWidth="1"/>
    <col min="4834" max="4840" width="9.140625" customWidth="1"/>
    <col min="4841" max="4842" width="10.7109375" customWidth="1"/>
    <col min="4843" max="4843" width="9.140625" customWidth="1"/>
    <col min="4844" max="4844" width="11.5703125" customWidth="1"/>
    <col min="4845" max="4845" width="13.7109375" customWidth="1"/>
    <col min="4850" max="4850" width="30.7109375" customWidth="1"/>
    <col min="4851" max="4851" width="35.140625" customWidth="1"/>
    <col min="4852" max="5086" width="9.140625" customWidth="1"/>
    <col min="5087" max="5087" width="34" customWidth="1"/>
    <col min="5088" max="5088" width="11.28515625" customWidth="1"/>
    <col min="5089" max="5089" width="11" customWidth="1"/>
    <col min="5090" max="5096" width="9.140625" customWidth="1"/>
    <col min="5097" max="5098" width="10.7109375" customWidth="1"/>
    <col min="5099" max="5099" width="9.140625" customWidth="1"/>
    <col min="5100" max="5100" width="11.5703125" customWidth="1"/>
    <col min="5101" max="5101" width="13.7109375" customWidth="1"/>
    <col min="5106" max="5106" width="30.7109375" customWidth="1"/>
    <col min="5107" max="5107" width="35.140625" customWidth="1"/>
    <col min="5108" max="5342" width="9.140625" customWidth="1"/>
    <col min="5343" max="5343" width="34" customWidth="1"/>
    <col min="5344" max="5344" width="11.28515625" customWidth="1"/>
    <col min="5345" max="5345" width="11" customWidth="1"/>
    <col min="5346" max="5352" width="9.140625" customWidth="1"/>
    <col min="5353" max="5354" width="10.7109375" customWidth="1"/>
    <col min="5355" max="5355" width="9.140625" customWidth="1"/>
    <col min="5356" max="5356" width="11.5703125" customWidth="1"/>
    <col min="5357" max="5357" width="13.7109375" customWidth="1"/>
    <col min="5362" max="5362" width="30.7109375" customWidth="1"/>
    <col min="5363" max="5363" width="35.140625" customWidth="1"/>
    <col min="5364" max="5598" width="9.140625" customWidth="1"/>
    <col min="5599" max="5599" width="34" customWidth="1"/>
    <col min="5600" max="5600" width="11.28515625" customWidth="1"/>
    <col min="5601" max="5601" width="11" customWidth="1"/>
    <col min="5602" max="5608" width="9.140625" customWidth="1"/>
    <col min="5609" max="5610" width="10.7109375" customWidth="1"/>
    <col min="5611" max="5611" width="9.140625" customWidth="1"/>
    <col min="5612" max="5612" width="11.5703125" customWidth="1"/>
    <col min="5613" max="5613" width="13.7109375" customWidth="1"/>
    <col min="5618" max="5618" width="30.7109375" customWidth="1"/>
    <col min="5619" max="5619" width="35.140625" customWidth="1"/>
    <col min="5620" max="5854" width="9.140625" customWidth="1"/>
    <col min="5855" max="5855" width="34" customWidth="1"/>
    <col min="5856" max="5856" width="11.28515625" customWidth="1"/>
    <col min="5857" max="5857" width="11" customWidth="1"/>
    <col min="5858" max="5864" width="9.140625" customWidth="1"/>
    <col min="5865" max="5866" width="10.7109375" customWidth="1"/>
    <col min="5867" max="5867" width="9.140625" customWidth="1"/>
    <col min="5868" max="5868" width="11.5703125" customWidth="1"/>
    <col min="5869" max="5869" width="13.7109375" customWidth="1"/>
    <col min="5874" max="5874" width="30.7109375" customWidth="1"/>
    <col min="5875" max="5875" width="35.140625" customWidth="1"/>
    <col min="5876" max="6110" width="9.140625" customWidth="1"/>
    <col min="6111" max="6111" width="34" customWidth="1"/>
    <col min="6112" max="6112" width="11.28515625" customWidth="1"/>
    <col min="6113" max="6113" width="11" customWidth="1"/>
    <col min="6114" max="6120" width="9.140625" customWidth="1"/>
    <col min="6121" max="6122" width="10.7109375" customWidth="1"/>
    <col min="6123" max="6123" width="9.140625" customWidth="1"/>
    <col min="6124" max="6124" width="11.5703125" customWidth="1"/>
    <col min="6125" max="6125" width="13.7109375" customWidth="1"/>
    <col min="6130" max="6130" width="30.7109375" customWidth="1"/>
    <col min="6131" max="6131" width="35.140625" customWidth="1"/>
    <col min="6132" max="6366" width="9.140625" customWidth="1"/>
    <col min="6367" max="6367" width="34" customWidth="1"/>
    <col min="6368" max="6368" width="11.28515625" customWidth="1"/>
    <col min="6369" max="6369" width="11" customWidth="1"/>
    <col min="6370" max="6376" width="9.140625" customWidth="1"/>
    <col min="6377" max="6378" width="10.7109375" customWidth="1"/>
    <col min="6379" max="6379" width="9.140625" customWidth="1"/>
    <col min="6380" max="6380" width="11.5703125" customWidth="1"/>
    <col min="6381" max="6381" width="13.7109375" customWidth="1"/>
    <col min="6386" max="6386" width="30.7109375" customWidth="1"/>
    <col min="6387" max="6387" width="35.140625" customWidth="1"/>
    <col min="6388" max="6622" width="9.140625" customWidth="1"/>
    <col min="6623" max="6623" width="34" customWidth="1"/>
    <col min="6624" max="6624" width="11.28515625" customWidth="1"/>
    <col min="6625" max="6625" width="11" customWidth="1"/>
    <col min="6626" max="6632" width="9.140625" customWidth="1"/>
    <col min="6633" max="6634" width="10.7109375" customWidth="1"/>
    <col min="6635" max="6635" width="9.140625" customWidth="1"/>
    <col min="6636" max="6636" width="11.5703125" customWidth="1"/>
    <col min="6637" max="6637" width="13.7109375" customWidth="1"/>
    <col min="6642" max="6642" width="30.7109375" customWidth="1"/>
    <col min="6643" max="6643" width="35.140625" customWidth="1"/>
    <col min="6644" max="6878" width="9.140625" customWidth="1"/>
    <col min="6879" max="6879" width="34" customWidth="1"/>
    <col min="6880" max="6880" width="11.28515625" customWidth="1"/>
    <col min="6881" max="6881" width="11" customWidth="1"/>
    <col min="6882" max="6888" width="9.140625" customWidth="1"/>
    <col min="6889" max="6890" width="10.7109375" customWidth="1"/>
    <col min="6891" max="6891" width="9.140625" customWidth="1"/>
    <col min="6892" max="6892" width="11.5703125" customWidth="1"/>
    <col min="6893" max="6893" width="13.7109375" customWidth="1"/>
    <col min="6898" max="6898" width="30.7109375" customWidth="1"/>
    <col min="6899" max="6899" width="35.140625" customWidth="1"/>
    <col min="6900" max="7134" width="9.140625" customWidth="1"/>
    <col min="7135" max="7135" width="34" customWidth="1"/>
    <col min="7136" max="7136" width="11.28515625" customWidth="1"/>
    <col min="7137" max="7137" width="11" customWidth="1"/>
    <col min="7138" max="7144" width="9.140625" customWidth="1"/>
    <col min="7145" max="7146" width="10.7109375" customWidth="1"/>
    <col min="7147" max="7147" width="9.140625" customWidth="1"/>
    <col min="7148" max="7148" width="11.5703125" customWidth="1"/>
    <col min="7149" max="7149" width="13.7109375" customWidth="1"/>
    <col min="7154" max="7154" width="30.7109375" customWidth="1"/>
    <col min="7155" max="7155" width="35.140625" customWidth="1"/>
    <col min="7156" max="7390" width="9.140625" customWidth="1"/>
    <col min="7391" max="7391" width="34" customWidth="1"/>
    <col min="7392" max="7392" width="11.28515625" customWidth="1"/>
    <col min="7393" max="7393" width="11" customWidth="1"/>
    <col min="7394" max="7400" width="9.140625" customWidth="1"/>
    <col min="7401" max="7402" width="10.7109375" customWidth="1"/>
    <col min="7403" max="7403" width="9.140625" customWidth="1"/>
    <col min="7404" max="7404" width="11.5703125" customWidth="1"/>
    <col min="7405" max="7405" width="13.7109375" customWidth="1"/>
    <col min="7410" max="7410" width="30.7109375" customWidth="1"/>
    <col min="7411" max="7411" width="35.140625" customWidth="1"/>
    <col min="7412" max="7646" width="9.140625" customWidth="1"/>
    <col min="7647" max="7647" width="34" customWidth="1"/>
    <col min="7648" max="7648" width="11.28515625" customWidth="1"/>
    <col min="7649" max="7649" width="11" customWidth="1"/>
    <col min="7650" max="7656" width="9.140625" customWidth="1"/>
    <col min="7657" max="7658" width="10.7109375" customWidth="1"/>
    <col min="7659" max="7659" width="9.140625" customWidth="1"/>
    <col min="7660" max="7660" width="11.5703125" customWidth="1"/>
    <col min="7661" max="7661" width="13.7109375" customWidth="1"/>
    <col min="7666" max="7666" width="30.7109375" customWidth="1"/>
    <col min="7667" max="7667" width="35.140625" customWidth="1"/>
    <col min="7668" max="7902" width="9.140625" customWidth="1"/>
    <col min="7903" max="7903" width="34" customWidth="1"/>
    <col min="7904" max="7904" width="11.28515625" customWidth="1"/>
    <col min="7905" max="7905" width="11" customWidth="1"/>
    <col min="7906" max="7912" width="9.140625" customWidth="1"/>
    <col min="7913" max="7914" width="10.7109375" customWidth="1"/>
    <col min="7915" max="7915" width="9.140625" customWidth="1"/>
    <col min="7916" max="7916" width="11.5703125" customWidth="1"/>
    <col min="7917" max="7917" width="13.7109375" customWidth="1"/>
    <col min="7922" max="7922" width="30.7109375" customWidth="1"/>
    <col min="7923" max="7923" width="35.140625" customWidth="1"/>
    <col min="7924" max="8158" width="9.140625" customWidth="1"/>
    <col min="8159" max="8159" width="34" customWidth="1"/>
    <col min="8160" max="8160" width="11.28515625" customWidth="1"/>
    <col min="8161" max="8161" width="11" customWidth="1"/>
    <col min="8162" max="8168" width="9.140625" customWidth="1"/>
    <col min="8169" max="8170" width="10.7109375" customWidth="1"/>
    <col min="8171" max="8171" width="9.140625" customWidth="1"/>
    <col min="8172" max="8172" width="11.5703125" customWidth="1"/>
    <col min="8173" max="8173" width="13.7109375" customWidth="1"/>
    <col min="8178" max="8178" width="30.7109375" customWidth="1"/>
    <col min="8179" max="8179" width="35.140625" customWidth="1"/>
    <col min="8180" max="8414" width="9.140625" customWidth="1"/>
    <col min="8415" max="8415" width="34" customWidth="1"/>
    <col min="8416" max="8416" width="11.28515625" customWidth="1"/>
    <col min="8417" max="8417" width="11" customWidth="1"/>
    <col min="8418" max="8424" width="9.140625" customWidth="1"/>
    <col min="8425" max="8426" width="10.7109375" customWidth="1"/>
    <col min="8427" max="8427" width="9.140625" customWidth="1"/>
    <col min="8428" max="8428" width="11.5703125" customWidth="1"/>
    <col min="8429" max="8429" width="13.7109375" customWidth="1"/>
    <col min="8434" max="8434" width="30.7109375" customWidth="1"/>
    <col min="8435" max="8435" width="35.140625" customWidth="1"/>
    <col min="8436" max="8670" width="9.140625" customWidth="1"/>
    <col min="8671" max="8671" width="34" customWidth="1"/>
    <col min="8672" max="8672" width="11.28515625" customWidth="1"/>
    <col min="8673" max="8673" width="11" customWidth="1"/>
    <col min="8674" max="8680" width="9.140625" customWidth="1"/>
    <col min="8681" max="8682" width="10.7109375" customWidth="1"/>
    <col min="8683" max="8683" width="9.140625" customWidth="1"/>
    <col min="8684" max="8684" width="11.5703125" customWidth="1"/>
    <col min="8685" max="8685" width="13.7109375" customWidth="1"/>
    <col min="8690" max="8690" width="30.7109375" customWidth="1"/>
    <col min="8691" max="8691" width="35.140625" customWidth="1"/>
    <col min="8692" max="8926" width="9.140625" customWidth="1"/>
    <col min="8927" max="8927" width="34" customWidth="1"/>
    <col min="8928" max="8928" width="11.28515625" customWidth="1"/>
    <col min="8929" max="8929" width="11" customWidth="1"/>
    <col min="8930" max="8936" width="9.140625" customWidth="1"/>
    <col min="8937" max="8938" width="10.7109375" customWidth="1"/>
    <col min="8939" max="8939" width="9.140625" customWidth="1"/>
    <col min="8940" max="8940" width="11.5703125" customWidth="1"/>
    <col min="8941" max="8941" width="13.7109375" customWidth="1"/>
    <col min="8946" max="8946" width="30.7109375" customWidth="1"/>
    <col min="8947" max="8947" width="35.140625" customWidth="1"/>
    <col min="8948" max="9182" width="9.140625" customWidth="1"/>
    <col min="9183" max="9183" width="34" customWidth="1"/>
    <col min="9184" max="9184" width="11.28515625" customWidth="1"/>
    <col min="9185" max="9185" width="11" customWidth="1"/>
    <col min="9186" max="9192" width="9.140625" customWidth="1"/>
    <col min="9193" max="9194" width="10.7109375" customWidth="1"/>
    <col min="9195" max="9195" width="9.140625" customWidth="1"/>
    <col min="9196" max="9196" width="11.5703125" customWidth="1"/>
    <col min="9197" max="9197" width="13.7109375" customWidth="1"/>
    <col min="9202" max="9202" width="30.7109375" customWidth="1"/>
    <col min="9203" max="9203" width="35.140625" customWidth="1"/>
    <col min="9204" max="9438" width="9.140625" customWidth="1"/>
    <col min="9439" max="9439" width="34" customWidth="1"/>
    <col min="9440" max="9440" width="11.28515625" customWidth="1"/>
    <col min="9441" max="9441" width="11" customWidth="1"/>
    <col min="9442" max="9448" width="9.140625" customWidth="1"/>
    <col min="9449" max="9450" width="10.7109375" customWidth="1"/>
    <col min="9451" max="9451" width="9.140625" customWidth="1"/>
    <col min="9452" max="9452" width="11.5703125" customWidth="1"/>
    <col min="9453" max="9453" width="13.7109375" customWidth="1"/>
    <col min="9458" max="9458" width="30.7109375" customWidth="1"/>
    <col min="9459" max="9459" width="35.140625" customWidth="1"/>
    <col min="9460" max="9694" width="9.140625" customWidth="1"/>
    <col min="9695" max="9695" width="34" customWidth="1"/>
    <col min="9696" max="9696" width="11.28515625" customWidth="1"/>
    <col min="9697" max="9697" width="11" customWidth="1"/>
    <col min="9698" max="9704" width="9.140625" customWidth="1"/>
    <col min="9705" max="9706" width="10.7109375" customWidth="1"/>
    <col min="9707" max="9707" width="9.140625" customWidth="1"/>
    <col min="9708" max="9708" width="11.5703125" customWidth="1"/>
    <col min="9709" max="9709" width="13.7109375" customWidth="1"/>
    <col min="9714" max="9714" width="30.7109375" customWidth="1"/>
    <col min="9715" max="9715" width="35.140625" customWidth="1"/>
    <col min="9716" max="9950" width="9.140625" customWidth="1"/>
    <col min="9951" max="9951" width="34" customWidth="1"/>
    <col min="9952" max="9952" width="11.28515625" customWidth="1"/>
    <col min="9953" max="9953" width="11" customWidth="1"/>
    <col min="9954" max="9960" width="9.140625" customWidth="1"/>
    <col min="9961" max="9962" width="10.7109375" customWidth="1"/>
    <col min="9963" max="9963" width="9.140625" customWidth="1"/>
    <col min="9964" max="9964" width="11.5703125" customWidth="1"/>
    <col min="9965" max="9965" width="13.7109375" customWidth="1"/>
    <col min="9970" max="9970" width="30.7109375" customWidth="1"/>
    <col min="9971" max="9971" width="35.140625" customWidth="1"/>
    <col min="9972" max="10206" width="9.140625" customWidth="1"/>
    <col min="10207" max="10207" width="34" customWidth="1"/>
    <col min="10208" max="10208" width="11.28515625" customWidth="1"/>
    <col min="10209" max="10209" width="11" customWidth="1"/>
    <col min="10210" max="10216" width="9.140625" customWidth="1"/>
    <col min="10217" max="10218" width="10.7109375" customWidth="1"/>
    <col min="10219" max="10219" width="9.140625" customWidth="1"/>
    <col min="10220" max="10220" width="11.5703125" customWidth="1"/>
    <col min="10221" max="10221" width="13.7109375" customWidth="1"/>
    <col min="10226" max="10226" width="30.7109375" customWidth="1"/>
    <col min="10227" max="10227" width="35.140625" customWidth="1"/>
    <col min="10228" max="10462" width="9.140625" customWidth="1"/>
    <col min="10463" max="10463" width="34" customWidth="1"/>
    <col min="10464" max="10464" width="11.28515625" customWidth="1"/>
    <col min="10465" max="10465" width="11" customWidth="1"/>
    <col min="10466" max="10472" width="9.140625" customWidth="1"/>
    <col min="10473" max="10474" width="10.7109375" customWidth="1"/>
    <col min="10475" max="10475" width="9.140625" customWidth="1"/>
    <col min="10476" max="10476" width="11.5703125" customWidth="1"/>
    <col min="10477" max="10477" width="13.7109375" customWidth="1"/>
    <col min="10482" max="10482" width="30.7109375" customWidth="1"/>
    <col min="10483" max="10483" width="35.140625" customWidth="1"/>
    <col min="10484" max="10718" width="9.140625" customWidth="1"/>
    <col min="10719" max="10719" width="34" customWidth="1"/>
    <col min="10720" max="10720" width="11.28515625" customWidth="1"/>
    <col min="10721" max="10721" width="11" customWidth="1"/>
    <col min="10722" max="10728" width="9.140625" customWidth="1"/>
    <col min="10729" max="10730" width="10.7109375" customWidth="1"/>
    <col min="10731" max="10731" width="9.140625" customWidth="1"/>
    <col min="10732" max="10732" width="11.5703125" customWidth="1"/>
    <col min="10733" max="10733" width="13.7109375" customWidth="1"/>
    <col min="10738" max="10738" width="30.7109375" customWidth="1"/>
    <col min="10739" max="10739" width="35.140625" customWidth="1"/>
    <col min="10740" max="10974" width="9.140625" customWidth="1"/>
    <col min="10975" max="10975" width="34" customWidth="1"/>
    <col min="10976" max="10976" width="11.28515625" customWidth="1"/>
    <col min="10977" max="10977" width="11" customWidth="1"/>
    <col min="10978" max="10984" width="9.140625" customWidth="1"/>
    <col min="10985" max="10986" width="10.7109375" customWidth="1"/>
    <col min="10987" max="10987" width="9.140625" customWidth="1"/>
    <col min="10988" max="10988" width="11.5703125" customWidth="1"/>
    <col min="10989" max="10989" width="13.7109375" customWidth="1"/>
    <col min="10994" max="10994" width="30.7109375" customWidth="1"/>
    <col min="10995" max="10995" width="35.140625" customWidth="1"/>
    <col min="10996" max="11230" width="9.140625" customWidth="1"/>
    <col min="11231" max="11231" width="34" customWidth="1"/>
    <col min="11232" max="11232" width="11.28515625" customWidth="1"/>
    <col min="11233" max="11233" width="11" customWidth="1"/>
    <col min="11234" max="11240" width="9.140625" customWidth="1"/>
    <col min="11241" max="11242" width="10.7109375" customWidth="1"/>
    <col min="11243" max="11243" width="9.140625" customWidth="1"/>
    <col min="11244" max="11244" width="11.5703125" customWidth="1"/>
    <col min="11245" max="11245" width="13.7109375" customWidth="1"/>
    <col min="11250" max="11250" width="30.7109375" customWidth="1"/>
    <col min="11251" max="11251" width="35.140625" customWidth="1"/>
    <col min="11252" max="11486" width="9.140625" customWidth="1"/>
    <col min="11487" max="11487" width="34" customWidth="1"/>
    <col min="11488" max="11488" width="11.28515625" customWidth="1"/>
    <col min="11489" max="11489" width="11" customWidth="1"/>
    <col min="11490" max="11496" width="9.140625" customWidth="1"/>
    <col min="11497" max="11498" width="10.7109375" customWidth="1"/>
    <col min="11499" max="11499" width="9.140625" customWidth="1"/>
    <col min="11500" max="11500" width="11.5703125" customWidth="1"/>
    <col min="11501" max="11501" width="13.7109375" customWidth="1"/>
    <col min="11506" max="11506" width="30.7109375" customWidth="1"/>
    <col min="11507" max="11507" width="35.140625" customWidth="1"/>
    <col min="11508" max="11742" width="9.140625" customWidth="1"/>
    <col min="11743" max="11743" width="34" customWidth="1"/>
    <col min="11744" max="11744" width="11.28515625" customWidth="1"/>
    <col min="11745" max="11745" width="11" customWidth="1"/>
    <col min="11746" max="11752" width="9.140625" customWidth="1"/>
    <col min="11753" max="11754" width="10.7109375" customWidth="1"/>
    <col min="11755" max="11755" width="9.140625" customWidth="1"/>
    <col min="11756" max="11756" width="11.5703125" customWidth="1"/>
    <col min="11757" max="11757" width="13.7109375" customWidth="1"/>
    <col min="11762" max="11762" width="30.7109375" customWidth="1"/>
    <col min="11763" max="11763" width="35.140625" customWidth="1"/>
    <col min="11764" max="11998" width="9.140625" customWidth="1"/>
    <col min="11999" max="11999" width="34" customWidth="1"/>
    <col min="12000" max="12000" width="11.28515625" customWidth="1"/>
    <col min="12001" max="12001" width="11" customWidth="1"/>
    <col min="12002" max="12008" width="9.140625" customWidth="1"/>
    <col min="12009" max="12010" width="10.7109375" customWidth="1"/>
    <col min="12011" max="12011" width="9.140625" customWidth="1"/>
    <col min="12012" max="12012" width="11.5703125" customWidth="1"/>
    <col min="12013" max="12013" width="13.7109375" customWidth="1"/>
    <col min="12018" max="12018" width="30.7109375" customWidth="1"/>
    <col min="12019" max="12019" width="35.140625" customWidth="1"/>
    <col min="12020" max="12254" width="9.140625" customWidth="1"/>
    <col min="12255" max="12255" width="34" customWidth="1"/>
    <col min="12256" max="12256" width="11.28515625" customWidth="1"/>
    <col min="12257" max="12257" width="11" customWidth="1"/>
    <col min="12258" max="12264" width="9.140625" customWidth="1"/>
    <col min="12265" max="12266" width="10.7109375" customWidth="1"/>
    <col min="12267" max="12267" width="9.140625" customWidth="1"/>
    <col min="12268" max="12268" width="11.5703125" customWidth="1"/>
    <col min="12269" max="12269" width="13.7109375" customWidth="1"/>
    <col min="12274" max="12274" width="30.7109375" customWidth="1"/>
    <col min="12275" max="12275" width="35.140625" customWidth="1"/>
    <col min="12276" max="12510" width="9.140625" customWidth="1"/>
    <col min="12511" max="12511" width="34" customWidth="1"/>
    <col min="12512" max="12512" width="11.28515625" customWidth="1"/>
    <col min="12513" max="12513" width="11" customWidth="1"/>
    <col min="12514" max="12520" width="9.140625" customWidth="1"/>
    <col min="12521" max="12522" width="10.7109375" customWidth="1"/>
    <col min="12523" max="12523" width="9.140625" customWidth="1"/>
    <col min="12524" max="12524" width="11.5703125" customWidth="1"/>
    <col min="12525" max="12525" width="13.7109375" customWidth="1"/>
    <col min="12530" max="12530" width="30.7109375" customWidth="1"/>
    <col min="12531" max="12531" width="35.140625" customWidth="1"/>
    <col min="12532" max="12766" width="9.140625" customWidth="1"/>
    <col min="12767" max="12767" width="34" customWidth="1"/>
    <col min="12768" max="12768" width="11.28515625" customWidth="1"/>
    <col min="12769" max="12769" width="11" customWidth="1"/>
    <col min="12770" max="12776" width="9.140625" customWidth="1"/>
    <col min="12777" max="12778" width="10.7109375" customWidth="1"/>
    <col min="12779" max="12779" width="9.140625" customWidth="1"/>
    <col min="12780" max="12780" width="11.5703125" customWidth="1"/>
    <col min="12781" max="12781" width="13.7109375" customWidth="1"/>
    <col min="12786" max="12786" width="30.7109375" customWidth="1"/>
    <col min="12787" max="12787" width="35.140625" customWidth="1"/>
    <col min="12788" max="13022" width="9.140625" customWidth="1"/>
    <col min="13023" max="13023" width="34" customWidth="1"/>
    <col min="13024" max="13024" width="11.28515625" customWidth="1"/>
    <col min="13025" max="13025" width="11" customWidth="1"/>
    <col min="13026" max="13032" width="9.140625" customWidth="1"/>
    <col min="13033" max="13034" width="10.7109375" customWidth="1"/>
    <col min="13035" max="13035" width="9.140625" customWidth="1"/>
    <col min="13036" max="13036" width="11.5703125" customWidth="1"/>
    <col min="13037" max="13037" width="13.7109375" customWidth="1"/>
    <col min="13042" max="13042" width="30.7109375" customWidth="1"/>
    <col min="13043" max="13043" width="35.140625" customWidth="1"/>
    <col min="13044" max="13278" width="9.140625" customWidth="1"/>
    <col min="13279" max="13279" width="34" customWidth="1"/>
    <col min="13280" max="13280" width="11.28515625" customWidth="1"/>
    <col min="13281" max="13281" width="11" customWidth="1"/>
    <col min="13282" max="13288" width="9.140625" customWidth="1"/>
    <col min="13289" max="13290" width="10.7109375" customWidth="1"/>
    <col min="13291" max="13291" width="9.140625" customWidth="1"/>
    <col min="13292" max="13292" width="11.5703125" customWidth="1"/>
    <col min="13293" max="13293" width="13.7109375" customWidth="1"/>
    <col min="13298" max="13298" width="30.7109375" customWidth="1"/>
    <col min="13299" max="13299" width="35.140625" customWidth="1"/>
    <col min="13300" max="13534" width="9.140625" customWidth="1"/>
    <col min="13535" max="13535" width="34" customWidth="1"/>
    <col min="13536" max="13536" width="11.28515625" customWidth="1"/>
    <col min="13537" max="13537" width="11" customWidth="1"/>
    <col min="13538" max="13544" width="9.140625" customWidth="1"/>
    <col min="13545" max="13546" width="10.7109375" customWidth="1"/>
    <col min="13547" max="13547" width="9.140625" customWidth="1"/>
    <col min="13548" max="13548" width="11.5703125" customWidth="1"/>
    <col min="13549" max="13549" width="13.7109375" customWidth="1"/>
    <col min="13554" max="13554" width="30.7109375" customWidth="1"/>
    <col min="13555" max="13555" width="35.140625" customWidth="1"/>
    <col min="13556" max="13790" width="9.140625" customWidth="1"/>
    <col min="13791" max="13791" width="34" customWidth="1"/>
    <col min="13792" max="13792" width="11.28515625" customWidth="1"/>
    <col min="13793" max="13793" width="11" customWidth="1"/>
    <col min="13794" max="13800" width="9.140625" customWidth="1"/>
    <col min="13801" max="13802" width="10.7109375" customWidth="1"/>
    <col min="13803" max="13803" width="9.140625" customWidth="1"/>
    <col min="13804" max="13804" width="11.5703125" customWidth="1"/>
    <col min="13805" max="13805" width="13.7109375" customWidth="1"/>
    <col min="13810" max="13810" width="30.7109375" customWidth="1"/>
    <col min="13811" max="13811" width="35.140625" customWidth="1"/>
    <col min="13812" max="14046" width="9.140625" customWidth="1"/>
    <col min="14047" max="14047" width="34" customWidth="1"/>
    <col min="14048" max="14048" width="11.28515625" customWidth="1"/>
    <col min="14049" max="14049" width="11" customWidth="1"/>
    <col min="14050" max="14056" width="9.140625" customWidth="1"/>
    <col min="14057" max="14058" width="10.7109375" customWidth="1"/>
    <col min="14059" max="14059" width="9.140625" customWidth="1"/>
    <col min="14060" max="14060" width="11.5703125" customWidth="1"/>
    <col min="14061" max="14061" width="13.7109375" customWidth="1"/>
    <col min="14066" max="14066" width="30.7109375" customWidth="1"/>
    <col min="14067" max="14067" width="35.140625" customWidth="1"/>
    <col min="14068" max="14302" width="9.140625" customWidth="1"/>
    <col min="14303" max="14303" width="34" customWidth="1"/>
    <col min="14304" max="14304" width="11.28515625" customWidth="1"/>
    <col min="14305" max="14305" width="11" customWidth="1"/>
    <col min="14306" max="14312" width="9.140625" customWidth="1"/>
    <col min="14313" max="14314" width="10.7109375" customWidth="1"/>
    <col min="14315" max="14315" width="9.140625" customWidth="1"/>
    <col min="14316" max="14316" width="11.5703125" customWidth="1"/>
    <col min="14317" max="14317" width="13.7109375" customWidth="1"/>
    <col min="14322" max="14322" width="30.7109375" customWidth="1"/>
    <col min="14323" max="14323" width="35.140625" customWidth="1"/>
    <col min="14324" max="14558" width="9.140625" customWidth="1"/>
    <col min="14559" max="14559" width="34" customWidth="1"/>
    <col min="14560" max="14560" width="11.28515625" customWidth="1"/>
    <col min="14561" max="14561" width="11" customWidth="1"/>
    <col min="14562" max="14568" width="9.140625" customWidth="1"/>
    <col min="14569" max="14570" width="10.7109375" customWidth="1"/>
    <col min="14571" max="14571" width="9.140625" customWidth="1"/>
    <col min="14572" max="14572" width="11.5703125" customWidth="1"/>
    <col min="14573" max="14573" width="13.7109375" customWidth="1"/>
    <col min="14578" max="14578" width="30.7109375" customWidth="1"/>
    <col min="14579" max="14579" width="35.140625" customWidth="1"/>
    <col min="14580" max="14814" width="9.140625" customWidth="1"/>
    <col min="14815" max="14815" width="34" customWidth="1"/>
    <col min="14816" max="14816" width="11.28515625" customWidth="1"/>
    <col min="14817" max="14817" width="11" customWidth="1"/>
    <col min="14818" max="14824" width="9.140625" customWidth="1"/>
    <col min="14825" max="14826" width="10.7109375" customWidth="1"/>
    <col min="14827" max="14827" width="9.140625" customWidth="1"/>
    <col min="14828" max="14828" width="11.5703125" customWidth="1"/>
    <col min="14829" max="14829" width="13.7109375" customWidth="1"/>
    <col min="14834" max="14834" width="30.7109375" customWidth="1"/>
    <col min="14835" max="14835" width="35.140625" customWidth="1"/>
    <col min="14836" max="15070" width="9.140625" customWidth="1"/>
    <col min="15071" max="15071" width="34" customWidth="1"/>
    <col min="15072" max="15072" width="11.28515625" customWidth="1"/>
    <col min="15073" max="15073" width="11" customWidth="1"/>
    <col min="15074" max="15080" width="9.140625" customWidth="1"/>
    <col min="15081" max="15082" width="10.7109375" customWidth="1"/>
    <col min="15083" max="15083" width="9.140625" customWidth="1"/>
    <col min="15084" max="15084" width="11.5703125" customWidth="1"/>
    <col min="15085" max="15085" width="13.7109375" customWidth="1"/>
    <col min="15090" max="15090" width="30.7109375" customWidth="1"/>
    <col min="15091" max="15091" width="35.140625" customWidth="1"/>
    <col min="15092" max="15326" width="9.140625" customWidth="1"/>
    <col min="15327" max="15327" width="34" customWidth="1"/>
    <col min="15328" max="15328" width="11.28515625" customWidth="1"/>
    <col min="15329" max="15329" width="11" customWidth="1"/>
    <col min="15330" max="15336" width="9.140625" customWidth="1"/>
    <col min="15337" max="15338" width="10.7109375" customWidth="1"/>
    <col min="15339" max="15339" width="9.140625" customWidth="1"/>
    <col min="15340" max="15340" width="11.5703125" customWidth="1"/>
    <col min="15341" max="15341" width="13.7109375" customWidth="1"/>
    <col min="15346" max="15346" width="30.7109375" customWidth="1"/>
    <col min="15347" max="15347" width="35.140625" customWidth="1"/>
    <col min="15348" max="15582" width="9.140625" customWidth="1"/>
    <col min="15583" max="15583" width="34" customWidth="1"/>
    <col min="15584" max="15584" width="11.28515625" customWidth="1"/>
    <col min="15585" max="15585" width="11" customWidth="1"/>
    <col min="15586" max="15592" width="9.140625" customWidth="1"/>
    <col min="15593" max="15594" width="10.7109375" customWidth="1"/>
    <col min="15595" max="15595" width="9.140625" customWidth="1"/>
    <col min="15596" max="15596" width="11.5703125" customWidth="1"/>
    <col min="15597" max="15597" width="13.7109375" customWidth="1"/>
    <col min="15602" max="15602" width="30.7109375" customWidth="1"/>
    <col min="15603" max="15603" width="35.140625" customWidth="1"/>
    <col min="15604" max="15838" width="9.140625" customWidth="1"/>
    <col min="15839" max="15839" width="34" customWidth="1"/>
    <col min="15840" max="15840" width="11.28515625" customWidth="1"/>
    <col min="15841" max="15841" width="11" customWidth="1"/>
    <col min="15842" max="15848" width="9.140625" customWidth="1"/>
    <col min="15849" max="15850" width="10.7109375" customWidth="1"/>
    <col min="15851" max="15851" width="9.140625" customWidth="1"/>
    <col min="15852" max="15852" width="11.5703125" customWidth="1"/>
    <col min="15853" max="15853" width="13.7109375" customWidth="1"/>
    <col min="15858" max="15858" width="30.7109375" customWidth="1"/>
    <col min="15859" max="15859" width="35.140625" customWidth="1"/>
    <col min="15860" max="16094" width="9.140625" customWidth="1"/>
    <col min="16095" max="16095" width="34" customWidth="1"/>
    <col min="16096" max="16096" width="11.28515625" customWidth="1"/>
    <col min="16097" max="16097" width="11" customWidth="1"/>
    <col min="16098" max="16104" width="9.140625" customWidth="1"/>
    <col min="16105" max="16106" width="10.7109375" customWidth="1"/>
    <col min="16107" max="16107" width="9.140625" customWidth="1"/>
    <col min="16108" max="16108" width="11.5703125" customWidth="1"/>
    <col min="16109" max="16109" width="13.7109375" customWidth="1"/>
    <col min="16114" max="16114" width="30.7109375" customWidth="1"/>
    <col min="16115" max="16115" width="35.140625" customWidth="1"/>
    <col min="16116" max="16350" width="9.140625" customWidth="1"/>
    <col min="16351" max="16351" width="34" customWidth="1"/>
    <col min="16352" max="16352" width="11.28515625" customWidth="1"/>
    <col min="16353" max="16353" width="11" customWidth="1"/>
    <col min="16354" max="16360" width="9.140625" customWidth="1"/>
    <col min="16361" max="16362" width="10.7109375" customWidth="1"/>
    <col min="16363" max="16363" width="9.140625" customWidth="1"/>
    <col min="16364" max="16364" width="11.5703125" customWidth="1"/>
    <col min="16365" max="16365" width="13.710937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76"/>
      <c r="H11" s="276"/>
      <c r="I11" s="221">
        <f>E11+F11+G11</f>
        <v>0</v>
      </c>
      <c r="J11" s="222">
        <f>K11+L11</f>
        <v>338</v>
      </c>
      <c r="K11" s="223">
        <v>338</v>
      </c>
      <c r="L11" s="224"/>
      <c r="M11" s="225"/>
      <c r="N11" s="277"/>
      <c r="O11" s="264">
        <v>920</v>
      </c>
      <c r="P11" s="264"/>
      <c r="Q11" s="264"/>
      <c r="R11" s="265">
        <v>80</v>
      </c>
      <c r="S11" s="185">
        <f>M11+N11+O11+P11+Q11+R11</f>
        <v>1000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78"/>
      <c r="H12" s="278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79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78"/>
      <c r="H13" s="278"/>
      <c r="I13" s="232">
        <f t="shared" si="1"/>
        <v>0</v>
      </c>
      <c r="J13" s="222">
        <f t="shared" si="2"/>
        <v>0</v>
      </c>
      <c r="K13" s="232"/>
      <c r="L13" s="231"/>
      <c r="M13" s="233"/>
      <c r="N13" s="279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78"/>
      <c r="H14" s="278"/>
      <c r="I14" s="232">
        <f t="shared" si="1"/>
        <v>0</v>
      </c>
      <c r="J14" s="222">
        <f t="shared" si="2"/>
        <v>0</v>
      </c>
      <c r="K14" s="232"/>
      <c r="L14" s="231"/>
      <c r="M14" s="233"/>
      <c r="N14" s="279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78"/>
      <c r="H15" s="278"/>
      <c r="I15" s="232">
        <f t="shared" si="1"/>
        <v>0</v>
      </c>
      <c r="J15" s="222">
        <f t="shared" si="2"/>
        <v>0</v>
      </c>
      <c r="K15" s="232"/>
      <c r="L15" s="231"/>
      <c r="M15" s="233"/>
      <c r="N15" s="279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78"/>
      <c r="H16" s="278"/>
      <c r="I16" s="232">
        <f t="shared" si="1"/>
        <v>0</v>
      </c>
      <c r="J16" s="222">
        <f t="shared" si="2"/>
        <v>0</v>
      </c>
      <c r="K16" s="232"/>
      <c r="L16" s="231"/>
      <c r="M16" s="233"/>
      <c r="N16" s="279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78"/>
      <c r="H17" s="278"/>
      <c r="I17" s="232">
        <f t="shared" si="1"/>
        <v>0</v>
      </c>
      <c r="J17" s="222">
        <f t="shared" si="2"/>
        <v>0</v>
      </c>
      <c r="K17" s="232"/>
      <c r="L17" s="231"/>
      <c r="M17" s="233"/>
      <c r="N17" s="279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78"/>
      <c r="H18" s="278"/>
      <c r="I18" s="232">
        <f t="shared" si="1"/>
        <v>0</v>
      </c>
      <c r="J18" s="222">
        <f t="shared" si="2"/>
        <v>0</v>
      </c>
      <c r="K18" s="232"/>
      <c r="L18" s="231"/>
      <c r="M18" s="233"/>
      <c r="N18" s="279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78"/>
      <c r="H19" s="278"/>
      <c r="I19" s="232">
        <f t="shared" si="1"/>
        <v>0</v>
      </c>
      <c r="J19" s="222">
        <f t="shared" si="2"/>
        <v>0</v>
      </c>
      <c r="K19" s="232"/>
      <c r="L19" s="231"/>
      <c r="M19" s="233"/>
      <c r="N19" s="279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78"/>
      <c r="H20" s="278"/>
      <c r="I20" s="232">
        <f t="shared" si="1"/>
        <v>0</v>
      </c>
      <c r="J20" s="222">
        <f t="shared" si="2"/>
        <v>0</v>
      </c>
      <c r="K20" s="232"/>
      <c r="L20" s="231"/>
      <c r="M20" s="233"/>
      <c r="N20" s="279"/>
      <c r="O20" s="269">
        <v>650</v>
      </c>
      <c r="P20" s="269"/>
      <c r="Q20" s="269"/>
      <c r="R20" s="270">
        <v>50</v>
      </c>
      <c r="S20" s="180">
        <f t="shared" si="3"/>
        <v>700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78"/>
      <c r="H21" s="278"/>
      <c r="I21" s="232">
        <f t="shared" si="1"/>
        <v>0</v>
      </c>
      <c r="J21" s="222">
        <f t="shared" si="2"/>
        <v>0</v>
      </c>
      <c r="K21" s="232"/>
      <c r="L21" s="231"/>
      <c r="M21" s="233"/>
      <c r="N21" s="279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78"/>
      <c r="H22" s="278"/>
      <c r="I22" s="232">
        <f t="shared" si="1"/>
        <v>0</v>
      </c>
      <c r="J22" s="222">
        <f t="shared" si="2"/>
        <v>0</v>
      </c>
      <c r="K22" s="232"/>
      <c r="L22" s="231"/>
      <c r="M22" s="233"/>
      <c r="N22" s="279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78"/>
      <c r="H23" s="278"/>
      <c r="I23" s="232">
        <f t="shared" si="1"/>
        <v>0</v>
      </c>
      <c r="J23" s="222">
        <f t="shared" si="2"/>
        <v>0</v>
      </c>
      <c r="K23" s="232"/>
      <c r="L23" s="231"/>
      <c r="M23" s="233"/>
      <c r="N23" s="279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78"/>
      <c r="H24" s="278"/>
      <c r="I24" s="232">
        <f t="shared" si="1"/>
        <v>0</v>
      </c>
      <c r="J24" s="222">
        <f t="shared" si="2"/>
        <v>0</v>
      </c>
      <c r="K24" s="232"/>
      <c r="L24" s="231"/>
      <c r="M24" s="233"/>
      <c r="N24" s="279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96"/>
      <c r="H25" s="96"/>
      <c r="I25" s="104">
        <f t="shared" si="1"/>
        <v>0</v>
      </c>
      <c r="J25" s="222">
        <f t="shared" si="2"/>
        <v>0</v>
      </c>
      <c r="K25" s="104"/>
      <c r="L25" s="76"/>
      <c r="M25" s="139"/>
      <c r="N25" s="125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78"/>
      <c r="H26" s="278"/>
      <c r="I26" s="232">
        <f t="shared" si="1"/>
        <v>0</v>
      </c>
      <c r="J26" s="222">
        <f t="shared" si="2"/>
        <v>0</v>
      </c>
      <c r="K26" s="232"/>
      <c r="L26" s="231"/>
      <c r="M26" s="233"/>
      <c r="N26" s="279"/>
      <c r="O26" s="269">
        <v>1300</v>
      </c>
      <c r="P26" s="269"/>
      <c r="Q26" s="269"/>
      <c r="R26" s="270">
        <v>200</v>
      </c>
      <c r="S26" s="180">
        <f t="shared" si="3"/>
        <v>1500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78"/>
      <c r="H27" s="278"/>
      <c r="I27" s="232">
        <f t="shared" si="1"/>
        <v>0</v>
      </c>
      <c r="J27" s="222">
        <f t="shared" si="2"/>
        <v>0</v>
      </c>
      <c r="K27" s="232"/>
      <c r="L27" s="231"/>
      <c r="M27" s="233"/>
      <c r="N27" s="279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78"/>
      <c r="H28" s="278"/>
      <c r="I28" s="232">
        <f t="shared" si="1"/>
        <v>0</v>
      </c>
      <c r="J28" s="222">
        <f t="shared" si="2"/>
        <v>0</v>
      </c>
      <c r="K28" s="232"/>
      <c r="L28" s="231"/>
      <c r="M28" s="233"/>
      <c r="N28" s="279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78"/>
      <c r="H29" s="278"/>
      <c r="I29" s="232">
        <f t="shared" si="1"/>
        <v>0</v>
      </c>
      <c r="J29" s="222">
        <f t="shared" si="2"/>
        <v>0</v>
      </c>
      <c r="K29" s="232"/>
      <c r="L29" s="231"/>
      <c r="M29" s="233"/>
      <c r="N29" s="279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>
        <v>130</v>
      </c>
      <c r="D30" s="231">
        <f t="shared" si="0"/>
        <v>130</v>
      </c>
      <c r="E30" s="266"/>
      <c r="F30" s="267"/>
      <c r="G30" s="278">
        <v>481</v>
      </c>
      <c r="H30" s="278">
        <v>54</v>
      </c>
      <c r="I30" s="232">
        <f t="shared" si="1"/>
        <v>481</v>
      </c>
      <c r="J30" s="222">
        <f t="shared" si="2"/>
        <v>0</v>
      </c>
      <c r="K30" s="232"/>
      <c r="L30" s="231"/>
      <c r="M30" s="233"/>
      <c r="N30" s="279">
        <v>131</v>
      </c>
      <c r="O30" s="269">
        <v>809</v>
      </c>
      <c r="P30" s="269"/>
      <c r="Q30" s="269"/>
      <c r="R30" s="270"/>
      <c r="S30" s="180">
        <f t="shared" si="3"/>
        <v>940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78"/>
      <c r="H31" s="278"/>
      <c r="I31" s="232">
        <f t="shared" si="1"/>
        <v>0</v>
      </c>
      <c r="J31" s="222">
        <f t="shared" si="2"/>
        <v>0</v>
      </c>
      <c r="K31" s="232"/>
      <c r="L31" s="231"/>
      <c r="M31" s="233"/>
      <c r="N31" s="279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78"/>
      <c r="H32" s="278"/>
      <c r="I32" s="232">
        <f t="shared" si="1"/>
        <v>0</v>
      </c>
      <c r="J32" s="222">
        <f t="shared" si="2"/>
        <v>0</v>
      </c>
      <c r="K32" s="232"/>
      <c r="L32" s="231"/>
      <c r="M32" s="233"/>
      <c r="N32" s="279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78"/>
      <c r="H33" s="278"/>
      <c r="I33" s="232">
        <f t="shared" si="1"/>
        <v>0</v>
      </c>
      <c r="J33" s="222">
        <f t="shared" si="2"/>
        <v>0</v>
      </c>
      <c r="K33" s="232"/>
      <c r="L33" s="231"/>
      <c r="M33" s="233"/>
      <c r="N33" s="279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78"/>
      <c r="H34" s="278"/>
      <c r="I34" s="232">
        <f t="shared" si="1"/>
        <v>0</v>
      </c>
      <c r="J34" s="222">
        <f t="shared" si="2"/>
        <v>0</v>
      </c>
      <c r="K34" s="232"/>
      <c r="L34" s="231"/>
      <c r="M34" s="233"/>
      <c r="N34" s="279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78"/>
      <c r="H35" s="278"/>
      <c r="I35" s="232">
        <f t="shared" si="1"/>
        <v>0</v>
      </c>
      <c r="J35" s="222">
        <f t="shared" si="2"/>
        <v>0</v>
      </c>
      <c r="K35" s="232"/>
      <c r="L35" s="231"/>
      <c r="M35" s="233"/>
      <c r="N35" s="279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78"/>
      <c r="H36" s="278"/>
      <c r="I36" s="232">
        <f t="shared" si="1"/>
        <v>0</v>
      </c>
      <c r="J36" s="222">
        <f t="shared" si="2"/>
        <v>0</v>
      </c>
      <c r="K36" s="232"/>
      <c r="L36" s="231"/>
      <c r="M36" s="233"/>
      <c r="N36" s="279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78"/>
      <c r="H37" s="278"/>
      <c r="I37" s="232">
        <f t="shared" si="1"/>
        <v>0</v>
      </c>
      <c r="J37" s="222">
        <f t="shared" si="2"/>
        <v>0</v>
      </c>
      <c r="K37" s="232"/>
      <c r="L37" s="231"/>
      <c r="M37" s="233"/>
      <c r="N37" s="279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78"/>
      <c r="H38" s="278"/>
      <c r="I38" s="232">
        <f t="shared" si="1"/>
        <v>0</v>
      </c>
      <c r="J38" s="222">
        <f t="shared" si="2"/>
        <v>0</v>
      </c>
      <c r="K38" s="232"/>
      <c r="L38" s="231"/>
      <c r="M38" s="233"/>
      <c r="N38" s="279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78"/>
      <c r="H39" s="278"/>
      <c r="I39" s="232">
        <f t="shared" si="1"/>
        <v>0</v>
      </c>
      <c r="J39" s="222">
        <f t="shared" si="2"/>
        <v>0</v>
      </c>
      <c r="K39" s="232"/>
      <c r="L39" s="231"/>
      <c r="M39" s="233"/>
      <c r="N39" s="279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78"/>
      <c r="H40" s="278"/>
      <c r="I40" s="232">
        <f t="shared" si="1"/>
        <v>0</v>
      </c>
      <c r="J40" s="222">
        <f t="shared" si="2"/>
        <v>0</v>
      </c>
      <c r="K40" s="232"/>
      <c r="L40" s="231"/>
      <c r="M40" s="233"/>
      <c r="N40" s="279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78"/>
      <c r="H41" s="278"/>
      <c r="I41" s="232">
        <f t="shared" si="1"/>
        <v>0</v>
      </c>
      <c r="J41" s="222">
        <f t="shared" si="2"/>
        <v>0</v>
      </c>
      <c r="K41" s="232"/>
      <c r="L41" s="231"/>
      <c r="M41" s="233"/>
      <c r="N41" s="279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78"/>
      <c r="H42" s="278"/>
      <c r="I42" s="232">
        <f t="shared" si="1"/>
        <v>0</v>
      </c>
      <c r="J42" s="222">
        <f t="shared" si="2"/>
        <v>0</v>
      </c>
      <c r="K42" s="232"/>
      <c r="L42" s="231"/>
      <c r="M42" s="233"/>
      <c r="N42" s="279"/>
      <c r="O42" s="269">
        <v>450</v>
      </c>
      <c r="P42" s="269"/>
      <c r="Q42" s="269"/>
      <c r="R42" s="270">
        <v>50</v>
      </c>
      <c r="S42" s="180">
        <f t="shared" si="3"/>
        <v>500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78"/>
      <c r="H43" s="278"/>
      <c r="I43" s="232">
        <f t="shared" si="1"/>
        <v>0</v>
      </c>
      <c r="J43" s="222">
        <f t="shared" si="2"/>
        <v>0</v>
      </c>
      <c r="K43" s="232"/>
      <c r="L43" s="231"/>
      <c r="M43" s="233"/>
      <c r="N43" s="279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78"/>
      <c r="H44" s="278"/>
      <c r="I44" s="232">
        <f t="shared" si="1"/>
        <v>0</v>
      </c>
      <c r="J44" s="222">
        <f t="shared" si="2"/>
        <v>0</v>
      </c>
      <c r="K44" s="232"/>
      <c r="L44" s="231"/>
      <c r="M44" s="233"/>
      <c r="N44" s="279"/>
      <c r="O44" s="269">
        <v>750</v>
      </c>
      <c r="P44" s="269"/>
      <c r="Q44" s="269"/>
      <c r="R44" s="270">
        <v>50</v>
      </c>
      <c r="S44" s="180">
        <f t="shared" si="3"/>
        <v>800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78"/>
      <c r="H45" s="278"/>
      <c r="I45" s="232">
        <f t="shared" si="1"/>
        <v>0</v>
      </c>
      <c r="J45" s="222">
        <f t="shared" si="2"/>
        <v>0</v>
      </c>
      <c r="K45" s="232"/>
      <c r="L45" s="231"/>
      <c r="M45" s="233"/>
      <c r="N45" s="279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>
        <v>627</v>
      </c>
      <c r="C46" s="267"/>
      <c r="D46" s="231">
        <f t="shared" si="0"/>
        <v>627</v>
      </c>
      <c r="E46" s="266">
        <v>18</v>
      </c>
      <c r="F46" s="267"/>
      <c r="G46" s="278"/>
      <c r="H46" s="278"/>
      <c r="I46" s="232">
        <f t="shared" si="1"/>
        <v>18</v>
      </c>
      <c r="J46" s="222">
        <f t="shared" si="2"/>
        <v>0</v>
      </c>
      <c r="K46" s="232"/>
      <c r="L46" s="231"/>
      <c r="M46" s="233"/>
      <c r="N46" s="279"/>
      <c r="O46" s="269">
        <v>900</v>
      </c>
      <c r="P46" s="269"/>
      <c r="Q46" s="269"/>
      <c r="R46" s="270">
        <v>500</v>
      </c>
      <c r="S46" s="180">
        <f t="shared" si="3"/>
        <v>1400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78"/>
      <c r="H47" s="278"/>
      <c r="I47" s="232">
        <f t="shared" si="1"/>
        <v>0</v>
      </c>
      <c r="J47" s="222">
        <f t="shared" si="2"/>
        <v>0</v>
      </c>
      <c r="K47" s="232"/>
      <c r="L47" s="231"/>
      <c r="M47" s="233"/>
      <c r="N47" s="279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78"/>
      <c r="H48" s="278"/>
      <c r="I48" s="232">
        <f t="shared" si="1"/>
        <v>0</v>
      </c>
      <c r="J48" s="222">
        <f t="shared" si="2"/>
        <v>0</v>
      </c>
      <c r="K48" s="232"/>
      <c r="L48" s="231"/>
      <c r="M48" s="233"/>
      <c r="N48" s="279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78"/>
      <c r="H49" s="278"/>
      <c r="I49" s="232">
        <f t="shared" si="1"/>
        <v>0</v>
      </c>
      <c r="J49" s="222">
        <f t="shared" si="2"/>
        <v>0</v>
      </c>
      <c r="K49" s="232"/>
      <c r="L49" s="231"/>
      <c r="M49" s="233"/>
      <c r="N49" s="279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78"/>
      <c r="H50" s="278"/>
      <c r="I50" s="232">
        <f t="shared" si="1"/>
        <v>0</v>
      </c>
      <c r="J50" s="222">
        <f t="shared" si="2"/>
        <v>0</v>
      </c>
      <c r="K50" s="232"/>
      <c r="L50" s="231"/>
      <c r="M50" s="233"/>
      <c r="N50" s="279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78"/>
      <c r="H51" s="278"/>
      <c r="I51" s="232">
        <f t="shared" si="1"/>
        <v>0</v>
      </c>
      <c r="J51" s="222">
        <f t="shared" si="2"/>
        <v>0</v>
      </c>
      <c r="K51" s="232"/>
      <c r="L51" s="231"/>
      <c r="M51" s="233"/>
      <c r="N51" s="279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78"/>
      <c r="H52" s="278"/>
      <c r="I52" s="232">
        <f t="shared" si="1"/>
        <v>0</v>
      </c>
      <c r="J52" s="222">
        <f t="shared" si="2"/>
        <v>0</v>
      </c>
      <c r="K52" s="232"/>
      <c r="L52" s="231"/>
      <c r="M52" s="233"/>
      <c r="N52" s="279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78"/>
      <c r="H53" s="278"/>
      <c r="I53" s="232">
        <f t="shared" si="1"/>
        <v>0</v>
      </c>
      <c r="J53" s="222">
        <f t="shared" si="2"/>
        <v>0</v>
      </c>
      <c r="K53" s="232"/>
      <c r="L53" s="231"/>
      <c r="M53" s="233"/>
      <c r="N53" s="279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78"/>
      <c r="H54" s="278"/>
      <c r="I54" s="232">
        <f t="shared" si="1"/>
        <v>0</v>
      </c>
      <c r="J54" s="222">
        <f t="shared" si="2"/>
        <v>0</v>
      </c>
      <c r="K54" s="232"/>
      <c r="L54" s="231"/>
      <c r="M54" s="233"/>
      <c r="N54" s="279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78"/>
      <c r="H55" s="278"/>
      <c r="I55" s="232">
        <f t="shared" si="1"/>
        <v>0</v>
      </c>
      <c r="J55" s="222">
        <f t="shared" si="2"/>
        <v>0</v>
      </c>
      <c r="K55" s="232"/>
      <c r="L55" s="231"/>
      <c r="M55" s="233"/>
      <c r="N55" s="279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78"/>
      <c r="H56" s="278"/>
      <c r="I56" s="232">
        <f t="shared" si="1"/>
        <v>0</v>
      </c>
      <c r="J56" s="222">
        <f t="shared" si="2"/>
        <v>0</v>
      </c>
      <c r="K56" s="232"/>
      <c r="L56" s="231"/>
      <c r="M56" s="233"/>
      <c r="N56" s="279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78"/>
      <c r="H57" s="278"/>
      <c r="I57" s="232">
        <f t="shared" si="1"/>
        <v>0</v>
      </c>
      <c r="J57" s="222">
        <f t="shared" si="2"/>
        <v>0</v>
      </c>
      <c r="K57" s="232"/>
      <c r="L57" s="231"/>
      <c r="M57" s="233"/>
      <c r="N57" s="279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78"/>
      <c r="H58" s="278"/>
      <c r="I58" s="232">
        <f t="shared" si="1"/>
        <v>0</v>
      </c>
      <c r="J58" s="222">
        <f t="shared" si="2"/>
        <v>0</v>
      </c>
      <c r="K58" s="232"/>
      <c r="L58" s="231"/>
      <c r="M58" s="233"/>
      <c r="N58" s="279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78"/>
      <c r="H59" s="278"/>
      <c r="I59" s="232">
        <f t="shared" si="1"/>
        <v>0</v>
      </c>
      <c r="J59" s="222">
        <f t="shared" si="2"/>
        <v>0</v>
      </c>
      <c r="K59" s="232"/>
      <c r="L59" s="231"/>
      <c r="M59" s="233"/>
      <c r="N59" s="279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78"/>
      <c r="H60" s="278"/>
      <c r="I60" s="232">
        <f t="shared" si="1"/>
        <v>0</v>
      </c>
      <c r="J60" s="222">
        <f t="shared" si="2"/>
        <v>0</v>
      </c>
      <c r="K60" s="232"/>
      <c r="L60" s="231"/>
      <c r="M60" s="233"/>
      <c r="N60" s="279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78"/>
      <c r="H61" s="278"/>
      <c r="I61" s="232">
        <f t="shared" si="1"/>
        <v>0</v>
      </c>
      <c r="J61" s="222">
        <f t="shared" si="2"/>
        <v>0</v>
      </c>
      <c r="K61" s="232"/>
      <c r="L61" s="231"/>
      <c r="M61" s="233"/>
      <c r="N61" s="279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78"/>
      <c r="H62" s="278"/>
      <c r="I62" s="232">
        <f t="shared" si="1"/>
        <v>0</v>
      </c>
      <c r="J62" s="222">
        <f t="shared" si="2"/>
        <v>0</v>
      </c>
      <c r="K62" s="232"/>
      <c r="L62" s="231"/>
      <c r="M62" s="233"/>
      <c r="N62" s="279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>
        <v>396</v>
      </c>
      <c r="D63" s="231">
        <f t="shared" si="0"/>
        <v>396</v>
      </c>
      <c r="E63" s="266"/>
      <c r="F63" s="267"/>
      <c r="G63" s="278">
        <v>1450</v>
      </c>
      <c r="H63" s="278">
        <v>174</v>
      </c>
      <c r="I63" s="232">
        <f t="shared" si="1"/>
        <v>1450</v>
      </c>
      <c r="J63" s="222">
        <f t="shared" si="2"/>
        <v>0</v>
      </c>
      <c r="K63" s="232"/>
      <c r="L63" s="231"/>
      <c r="M63" s="233"/>
      <c r="N63" s="279">
        <v>390</v>
      </c>
      <c r="O63" s="269">
        <v>2097</v>
      </c>
      <c r="P63" s="269"/>
      <c r="Q63" s="269"/>
      <c r="R63" s="270">
        <v>1275</v>
      </c>
      <c r="S63" s="180">
        <f t="shared" si="3"/>
        <v>3762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78"/>
      <c r="H64" s="278"/>
      <c r="I64" s="232">
        <f t="shared" si="1"/>
        <v>0</v>
      </c>
      <c r="J64" s="222">
        <f t="shared" si="2"/>
        <v>0</v>
      </c>
      <c r="K64" s="232"/>
      <c r="L64" s="231"/>
      <c r="M64" s="233"/>
      <c r="N64" s="279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78"/>
      <c r="H65" s="278"/>
      <c r="I65" s="232">
        <f t="shared" si="1"/>
        <v>0</v>
      </c>
      <c r="J65" s="222">
        <f t="shared" si="2"/>
        <v>0</v>
      </c>
      <c r="K65" s="232"/>
      <c r="L65" s="231"/>
      <c r="M65" s="233"/>
      <c r="N65" s="279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78"/>
      <c r="H66" s="278"/>
      <c r="I66" s="232">
        <f t="shared" si="1"/>
        <v>0</v>
      </c>
      <c r="J66" s="222">
        <f t="shared" si="2"/>
        <v>0</v>
      </c>
      <c r="K66" s="232"/>
      <c r="L66" s="231"/>
      <c r="M66" s="233"/>
      <c r="N66" s="279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78"/>
      <c r="H67" s="278"/>
      <c r="I67" s="232">
        <f t="shared" si="1"/>
        <v>0</v>
      </c>
      <c r="J67" s="222">
        <f t="shared" si="2"/>
        <v>0</v>
      </c>
      <c r="K67" s="232"/>
      <c r="L67" s="231"/>
      <c r="M67" s="233"/>
      <c r="N67" s="279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78"/>
      <c r="H68" s="278"/>
      <c r="I68" s="232">
        <f t="shared" si="1"/>
        <v>0</v>
      </c>
      <c r="J68" s="222">
        <f t="shared" si="2"/>
        <v>0</v>
      </c>
      <c r="K68" s="232"/>
      <c r="L68" s="231"/>
      <c r="M68" s="233"/>
      <c r="N68" s="279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78"/>
      <c r="H69" s="278"/>
      <c r="I69" s="232">
        <f t="shared" si="1"/>
        <v>0</v>
      </c>
      <c r="J69" s="222">
        <f t="shared" si="2"/>
        <v>322</v>
      </c>
      <c r="K69" s="232"/>
      <c r="L69" s="231">
        <v>322</v>
      </c>
      <c r="M69" s="233"/>
      <c r="N69" s="279"/>
      <c r="O69" s="269">
        <v>500</v>
      </c>
      <c r="P69" s="269"/>
      <c r="Q69" s="269"/>
      <c r="R69" s="270">
        <v>100</v>
      </c>
      <c r="S69" s="180">
        <f t="shared" si="3"/>
        <v>600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78"/>
      <c r="H70" s="278"/>
      <c r="I70" s="232">
        <f t="shared" si="1"/>
        <v>0</v>
      </c>
      <c r="J70" s="222">
        <f t="shared" si="2"/>
        <v>0</v>
      </c>
      <c r="K70" s="232"/>
      <c r="L70" s="231"/>
      <c r="M70" s="233"/>
      <c r="N70" s="279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78"/>
      <c r="H71" s="278"/>
      <c r="I71" s="232">
        <f t="shared" si="1"/>
        <v>0</v>
      </c>
      <c r="J71" s="222">
        <f t="shared" si="2"/>
        <v>0</v>
      </c>
      <c r="K71" s="232"/>
      <c r="L71" s="231"/>
      <c r="M71" s="233"/>
      <c r="N71" s="279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78"/>
      <c r="H72" s="278"/>
      <c r="I72" s="232"/>
      <c r="J72" s="222">
        <f t="shared" si="2"/>
        <v>0</v>
      </c>
      <c r="K72" s="232"/>
      <c r="L72" s="231"/>
      <c r="M72" s="233"/>
      <c r="N72" s="279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78"/>
      <c r="H73" s="278"/>
      <c r="I73" s="232">
        <f t="shared" si="1"/>
        <v>0</v>
      </c>
      <c r="J73" s="222">
        <f t="shared" si="2"/>
        <v>0</v>
      </c>
      <c r="K73" s="232"/>
      <c r="L73" s="231"/>
      <c r="M73" s="233"/>
      <c r="N73" s="279"/>
      <c r="O73" s="269">
        <v>500</v>
      </c>
      <c r="P73" s="269"/>
      <c r="Q73" s="269"/>
      <c r="R73" s="270">
        <v>200</v>
      </c>
      <c r="S73" s="180">
        <f t="shared" si="3"/>
        <v>700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78"/>
      <c r="H74" s="278"/>
      <c r="I74" s="232">
        <f t="shared" si="1"/>
        <v>0</v>
      </c>
      <c r="J74" s="222">
        <f t="shared" si="2"/>
        <v>0</v>
      </c>
      <c r="K74" s="232"/>
      <c r="L74" s="231"/>
      <c r="M74" s="233"/>
      <c r="N74" s="279"/>
      <c r="O74" s="269"/>
      <c r="P74" s="269">
        <v>1680</v>
      </c>
      <c r="Q74" s="269"/>
      <c r="R74" s="270"/>
      <c r="S74" s="180">
        <f t="shared" si="3"/>
        <v>1680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80"/>
      <c r="H75" s="280"/>
      <c r="I75" s="239">
        <f t="shared" si="1"/>
        <v>0</v>
      </c>
      <c r="J75" s="222">
        <f t="shared" si="2"/>
        <v>0</v>
      </c>
      <c r="K75" s="240"/>
      <c r="L75" s="241"/>
      <c r="M75" s="242"/>
      <c r="N75" s="281"/>
      <c r="O75" s="274"/>
      <c r="P75" s="274">
        <v>450</v>
      </c>
      <c r="Q75" s="274"/>
      <c r="R75" s="275"/>
      <c r="S75" s="190">
        <f t="shared" si="3"/>
        <v>450</v>
      </c>
    </row>
    <row r="76" spans="1:19" ht="35.450000000000003" customHeight="1" thickBot="1">
      <c r="A76" s="55" t="s">
        <v>85</v>
      </c>
      <c r="B76" s="26">
        <f>SUM(B11:B75)</f>
        <v>627</v>
      </c>
      <c r="C76" s="20">
        <f t="shared" ref="C76:S76" si="4">SUM(C11:C75)</f>
        <v>526</v>
      </c>
      <c r="D76" s="20">
        <f t="shared" si="4"/>
        <v>1153</v>
      </c>
      <c r="E76" s="26">
        <f t="shared" si="4"/>
        <v>18</v>
      </c>
      <c r="F76" s="20">
        <f t="shared" si="4"/>
        <v>0</v>
      </c>
      <c r="G76" s="20">
        <f t="shared" ref="G76" si="5">SUM(G11:G75)</f>
        <v>1931</v>
      </c>
      <c r="H76" s="27">
        <f t="shared" si="4"/>
        <v>228</v>
      </c>
      <c r="I76" s="56">
        <f t="shared" si="4"/>
        <v>1949</v>
      </c>
      <c r="J76" s="26">
        <f>K76+L76</f>
        <v>660</v>
      </c>
      <c r="K76" s="20">
        <f t="shared" ref="K76" si="6">SUM(K11:K75)</f>
        <v>338</v>
      </c>
      <c r="L76" s="56">
        <f t="shared" si="4"/>
        <v>322</v>
      </c>
      <c r="M76" s="26">
        <f t="shared" si="4"/>
        <v>0</v>
      </c>
      <c r="N76" s="20">
        <f t="shared" si="4"/>
        <v>521</v>
      </c>
      <c r="O76" s="27">
        <f t="shared" si="4"/>
        <v>8876</v>
      </c>
      <c r="P76" s="20">
        <f t="shared" si="4"/>
        <v>2130</v>
      </c>
      <c r="Q76" s="20">
        <f t="shared" si="4"/>
        <v>0</v>
      </c>
      <c r="R76" s="20">
        <f t="shared" si="4"/>
        <v>2505</v>
      </c>
      <c r="S76" s="25">
        <f t="shared" si="4"/>
        <v>14032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385</v>
      </c>
      <c r="P11" s="264"/>
      <c r="Q11" s="264"/>
      <c r="R11" s="282"/>
      <c r="S11" s="185">
        <f>M11+N11+O11+P11+Q11+R11</f>
        <v>385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83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83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83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83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83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83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83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83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1400</v>
      </c>
      <c r="P20" s="269"/>
      <c r="Q20" s="269"/>
      <c r="R20" s="284"/>
      <c r="S20" s="180">
        <f t="shared" si="3"/>
        <v>1400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83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83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83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83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174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1000</v>
      </c>
      <c r="P26" s="269"/>
      <c r="Q26" s="269"/>
      <c r="R26" s="284">
        <v>337</v>
      </c>
      <c r="S26" s="180">
        <f t="shared" si="3"/>
        <v>1337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83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83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83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83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>
        <v>350</v>
      </c>
      <c r="P31" s="269"/>
      <c r="Q31" s="269"/>
      <c r="R31" s="283"/>
      <c r="S31" s="180">
        <f t="shared" si="3"/>
        <v>350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83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83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83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83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83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83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83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83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83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83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50</v>
      </c>
      <c r="P42" s="269"/>
      <c r="Q42" s="269"/>
      <c r="R42" s="283">
        <v>50</v>
      </c>
      <c r="S42" s="180">
        <f t="shared" si="3"/>
        <v>100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83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1542</v>
      </c>
      <c r="P44" s="269"/>
      <c r="Q44" s="269"/>
      <c r="R44" s="284">
        <v>500</v>
      </c>
      <c r="S44" s="180">
        <f t="shared" si="3"/>
        <v>2042</v>
      </c>
    </row>
    <row r="45" spans="1:19" ht="15.75">
      <c r="A45" s="48" t="s">
        <v>56</v>
      </c>
      <c r="B45" s="285"/>
      <c r="C45" s="267"/>
      <c r="D45" s="231">
        <f t="shared" si="0"/>
        <v>0</v>
      </c>
      <c r="E45" s="28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84">
        <v>100</v>
      </c>
      <c r="S45" s="180">
        <f t="shared" si="3"/>
        <v>100</v>
      </c>
    </row>
    <row r="46" spans="1:19" ht="15.75">
      <c r="A46" s="48" t="s">
        <v>57</v>
      </c>
      <c r="B46" s="285">
        <v>3248</v>
      </c>
      <c r="C46" s="267"/>
      <c r="D46" s="231">
        <f t="shared" si="0"/>
        <v>3248</v>
      </c>
      <c r="E46" s="286">
        <v>15</v>
      </c>
      <c r="F46" s="267"/>
      <c r="G46" s="267"/>
      <c r="H46" s="267"/>
      <c r="I46" s="232">
        <f t="shared" si="1"/>
        <v>15</v>
      </c>
      <c r="J46" s="222">
        <f t="shared" si="2"/>
        <v>0</v>
      </c>
      <c r="K46" s="232"/>
      <c r="L46" s="231"/>
      <c r="M46" s="233"/>
      <c r="N46" s="268"/>
      <c r="O46" s="269">
        <v>2647</v>
      </c>
      <c r="P46" s="269"/>
      <c r="Q46" s="269"/>
      <c r="R46" s="284">
        <v>1400</v>
      </c>
      <c r="S46" s="180">
        <f t="shared" si="3"/>
        <v>4047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83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83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83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83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83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83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83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83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83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83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83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83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83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83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83"/>
      <c r="S61" s="180">
        <f t="shared" si="3"/>
        <v>0</v>
      </c>
    </row>
    <row r="62" spans="1:19" ht="15.75">
      <c r="A62" s="48" t="s">
        <v>72</v>
      </c>
      <c r="B62" s="287"/>
      <c r="C62" s="288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83"/>
      <c r="S62" s="180">
        <f t="shared" si="3"/>
        <v>0</v>
      </c>
    </row>
    <row r="63" spans="1:19" ht="15.75">
      <c r="A63" s="48" t="s">
        <v>73</v>
      </c>
      <c r="B63" s="287"/>
      <c r="C63" s="288">
        <v>500</v>
      </c>
      <c r="D63" s="231">
        <f t="shared" si="0"/>
        <v>500</v>
      </c>
      <c r="E63" s="266"/>
      <c r="F63" s="267"/>
      <c r="G63" s="267">
        <v>2409</v>
      </c>
      <c r="H63" s="267">
        <v>300</v>
      </c>
      <c r="I63" s="232">
        <f t="shared" si="1"/>
        <v>2409</v>
      </c>
      <c r="J63" s="222">
        <f t="shared" si="2"/>
        <v>462</v>
      </c>
      <c r="K63" s="232">
        <v>262</v>
      </c>
      <c r="L63" s="231">
        <v>200</v>
      </c>
      <c r="M63" s="233"/>
      <c r="N63" s="268">
        <v>200</v>
      </c>
      <c r="O63" s="269">
        <v>2815</v>
      </c>
      <c r="P63" s="269"/>
      <c r="Q63" s="269"/>
      <c r="R63" s="284">
        <v>1000</v>
      </c>
      <c r="S63" s="180">
        <f t="shared" si="3"/>
        <v>4015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83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83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83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83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83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1072</v>
      </c>
      <c r="P69" s="269"/>
      <c r="Q69" s="269"/>
      <c r="R69" s="284">
        <v>300</v>
      </c>
      <c r="S69" s="180">
        <f t="shared" si="3"/>
        <v>1372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83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>
        <v>1800</v>
      </c>
      <c r="P71" s="269"/>
      <c r="Q71" s="269"/>
      <c r="R71" s="284">
        <v>500</v>
      </c>
      <c r="S71" s="180">
        <f t="shared" si="3"/>
        <v>2300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84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>
        <v>2265</v>
      </c>
      <c r="P73" s="269"/>
      <c r="Q73" s="269"/>
      <c r="R73" s="284">
        <v>1719</v>
      </c>
      <c r="S73" s="180">
        <f t="shared" si="3"/>
        <v>3984</v>
      </c>
    </row>
    <row r="74" spans="1:19" ht="31.5">
      <c r="A74" s="48" t="s">
        <v>83</v>
      </c>
      <c r="B74" s="266"/>
      <c r="C74" s="267">
        <v>1569</v>
      </c>
      <c r="D74" s="231">
        <f t="shared" si="0"/>
        <v>1569</v>
      </c>
      <c r="E74" s="266"/>
      <c r="F74" s="267"/>
      <c r="G74" s="267">
        <v>6567</v>
      </c>
      <c r="H74" s="267">
        <v>752</v>
      </c>
      <c r="I74" s="232">
        <f t="shared" si="1"/>
        <v>6567</v>
      </c>
      <c r="J74" s="222">
        <f t="shared" si="2"/>
        <v>2541</v>
      </c>
      <c r="K74" s="232">
        <v>1276</v>
      </c>
      <c r="L74" s="231">
        <v>1265</v>
      </c>
      <c r="M74" s="233"/>
      <c r="N74" s="268">
        <v>2224</v>
      </c>
      <c r="O74" s="269">
        <v>3560</v>
      </c>
      <c r="P74" s="269">
        <v>12687</v>
      </c>
      <c r="Q74" s="269"/>
      <c r="R74" s="283">
        <v>1476</v>
      </c>
      <c r="S74" s="180">
        <f t="shared" si="3"/>
        <v>19947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>
        <v>3546</v>
      </c>
      <c r="Q75" s="274"/>
      <c r="R75" s="289">
        <v>585</v>
      </c>
      <c r="S75" s="190">
        <f t="shared" si="3"/>
        <v>4131</v>
      </c>
    </row>
    <row r="76" spans="1:19" ht="35.450000000000003" customHeight="1" thickBot="1">
      <c r="A76" s="55" t="s">
        <v>85</v>
      </c>
      <c r="B76" s="26">
        <f>SUM(B11:B75)</f>
        <v>3248</v>
      </c>
      <c r="C76" s="20">
        <f t="shared" ref="C76:S76" si="4">SUM(C11:C75)</f>
        <v>2069</v>
      </c>
      <c r="D76" s="20">
        <f t="shared" si="4"/>
        <v>5317</v>
      </c>
      <c r="E76" s="26">
        <f t="shared" si="4"/>
        <v>15</v>
      </c>
      <c r="F76" s="20">
        <f t="shared" si="4"/>
        <v>0</v>
      </c>
      <c r="G76" s="20">
        <f t="shared" ref="G76" si="5">SUM(G11:G75)</f>
        <v>8976</v>
      </c>
      <c r="H76" s="27">
        <f t="shared" si="4"/>
        <v>1052</v>
      </c>
      <c r="I76" s="56">
        <f t="shared" si="4"/>
        <v>8991</v>
      </c>
      <c r="J76" s="26">
        <f>K76+L76</f>
        <v>3003</v>
      </c>
      <c r="K76" s="20">
        <f t="shared" ref="K76" si="6">SUM(K11:K75)</f>
        <v>1538</v>
      </c>
      <c r="L76" s="56">
        <f t="shared" si="4"/>
        <v>1465</v>
      </c>
      <c r="M76" s="26">
        <f t="shared" si="4"/>
        <v>0</v>
      </c>
      <c r="N76" s="20">
        <f t="shared" si="4"/>
        <v>2424</v>
      </c>
      <c r="O76" s="27">
        <f t="shared" si="4"/>
        <v>18886</v>
      </c>
      <c r="P76" s="20">
        <f t="shared" si="4"/>
        <v>16233</v>
      </c>
      <c r="Q76" s="20">
        <f t="shared" si="4"/>
        <v>0</v>
      </c>
      <c r="R76" s="20">
        <f t="shared" si="4"/>
        <v>7967</v>
      </c>
      <c r="S76" s="25">
        <f t="shared" si="4"/>
        <v>45510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S77"/>
  <sheetViews>
    <sheetView view="pageBreakPreview" zoomScaleNormal="8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57031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11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18"/>
      <c r="C11" s="219"/>
      <c r="D11" s="412">
        <f>B11+C11</f>
        <v>0</v>
      </c>
      <c r="E11" s="218"/>
      <c r="F11" s="219"/>
      <c r="G11" s="219"/>
      <c r="H11" s="219"/>
      <c r="I11" s="475">
        <f>E11+F11+G11</f>
        <v>0</v>
      </c>
      <c r="J11" s="476">
        <f>K11+L11</f>
        <v>737</v>
      </c>
      <c r="K11" s="423">
        <v>737</v>
      </c>
      <c r="L11" s="477"/>
      <c r="M11" s="478"/>
      <c r="N11" s="226"/>
      <c r="O11" s="227">
        <v>510</v>
      </c>
      <c r="P11" s="227">
        <v>200</v>
      </c>
      <c r="Q11" s="227"/>
      <c r="R11" s="479">
        <v>40</v>
      </c>
      <c r="S11" s="185">
        <f>M11+N11+O11+P11+Q11+R11</f>
        <v>750</v>
      </c>
    </row>
    <row r="12" spans="1:19" ht="15.75">
      <c r="A12" s="48" t="s">
        <v>24</v>
      </c>
      <c r="B12" s="229"/>
      <c r="C12" s="230"/>
      <c r="D12" s="419">
        <f t="shared" ref="D12:D75" si="0">B12+C12</f>
        <v>0</v>
      </c>
      <c r="E12" s="229"/>
      <c r="F12" s="230"/>
      <c r="G12" s="230"/>
      <c r="H12" s="230"/>
      <c r="I12" s="480">
        <f t="shared" ref="I12:I75" si="1">E12+F12+G12</f>
        <v>0</v>
      </c>
      <c r="J12" s="476">
        <f t="shared" ref="J12:J75" si="2">K12+L12</f>
        <v>0</v>
      </c>
      <c r="K12" s="480"/>
      <c r="L12" s="419"/>
      <c r="M12" s="481"/>
      <c r="N12" s="234"/>
      <c r="O12" s="235"/>
      <c r="P12" s="235"/>
      <c r="Q12" s="235"/>
      <c r="R12" s="482"/>
      <c r="S12" s="180">
        <f t="shared" ref="S12:S75" si="3">M12+N12+O12+P12+Q12+R12</f>
        <v>0</v>
      </c>
    </row>
    <row r="13" spans="1:19" ht="15.75">
      <c r="A13" s="48" t="s">
        <v>25</v>
      </c>
      <c r="B13" s="229"/>
      <c r="C13" s="230"/>
      <c r="D13" s="419">
        <f t="shared" si="0"/>
        <v>0</v>
      </c>
      <c r="E13" s="229"/>
      <c r="F13" s="230"/>
      <c r="G13" s="230"/>
      <c r="H13" s="230"/>
      <c r="I13" s="480">
        <f t="shared" si="1"/>
        <v>0</v>
      </c>
      <c r="J13" s="476">
        <f t="shared" si="2"/>
        <v>0</v>
      </c>
      <c r="K13" s="480"/>
      <c r="L13" s="419"/>
      <c r="M13" s="481"/>
      <c r="N13" s="234"/>
      <c r="O13" s="235"/>
      <c r="P13" s="235"/>
      <c r="Q13" s="235"/>
      <c r="R13" s="482"/>
      <c r="S13" s="180">
        <f t="shared" si="3"/>
        <v>0</v>
      </c>
    </row>
    <row r="14" spans="1:19" ht="15.75">
      <c r="A14" s="48" t="s">
        <v>26</v>
      </c>
      <c r="B14" s="229"/>
      <c r="C14" s="230"/>
      <c r="D14" s="419">
        <f t="shared" si="0"/>
        <v>0</v>
      </c>
      <c r="E14" s="229"/>
      <c r="F14" s="230"/>
      <c r="G14" s="230"/>
      <c r="H14" s="230"/>
      <c r="I14" s="480">
        <f t="shared" si="1"/>
        <v>0</v>
      </c>
      <c r="J14" s="476">
        <f t="shared" si="2"/>
        <v>0</v>
      </c>
      <c r="K14" s="480"/>
      <c r="L14" s="419"/>
      <c r="M14" s="481"/>
      <c r="N14" s="234"/>
      <c r="O14" s="235"/>
      <c r="P14" s="235"/>
      <c r="Q14" s="235"/>
      <c r="R14" s="482"/>
      <c r="S14" s="180">
        <f t="shared" si="3"/>
        <v>0</v>
      </c>
    </row>
    <row r="15" spans="1:19" ht="15.75">
      <c r="A15" s="48" t="s">
        <v>27</v>
      </c>
      <c r="B15" s="229"/>
      <c r="C15" s="230"/>
      <c r="D15" s="419">
        <f t="shared" si="0"/>
        <v>0</v>
      </c>
      <c r="E15" s="229"/>
      <c r="F15" s="230"/>
      <c r="G15" s="230"/>
      <c r="H15" s="230"/>
      <c r="I15" s="480">
        <f t="shared" si="1"/>
        <v>0</v>
      </c>
      <c r="J15" s="476">
        <f t="shared" si="2"/>
        <v>0</v>
      </c>
      <c r="K15" s="480"/>
      <c r="L15" s="419"/>
      <c r="M15" s="481"/>
      <c r="N15" s="234"/>
      <c r="O15" s="235"/>
      <c r="P15" s="235"/>
      <c r="Q15" s="235"/>
      <c r="R15" s="482"/>
      <c r="S15" s="180">
        <f t="shared" si="3"/>
        <v>0</v>
      </c>
    </row>
    <row r="16" spans="1:19" ht="15.75">
      <c r="A16" s="48" t="s">
        <v>28</v>
      </c>
      <c r="B16" s="229"/>
      <c r="C16" s="230"/>
      <c r="D16" s="419">
        <f t="shared" si="0"/>
        <v>0</v>
      </c>
      <c r="E16" s="229"/>
      <c r="F16" s="230"/>
      <c r="G16" s="230"/>
      <c r="H16" s="230"/>
      <c r="I16" s="480">
        <f t="shared" si="1"/>
        <v>0</v>
      </c>
      <c r="J16" s="476">
        <f t="shared" si="2"/>
        <v>0</v>
      </c>
      <c r="K16" s="480"/>
      <c r="L16" s="419"/>
      <c r="M16" s="481"/>
      <c r="N16" s="234"/>
      <c r="O16" s="235"/>
      <c r="P16" s="235"/>
      <c r="Q16" s="235"/>
      <c r="R16" s="482"/>
      <c r="S16" s="180">
        <f t="shared" si="3"/>
        <v>0</v>
      </c>
    </row>
    <row r="17" spans="1:19" ht="31.5" customHeight="1">
      <c r="A17" s="48" t="s">
        <v>29</v>
      </c>
      <c r="B17" s="229"/>
      <c r="C17" s="230"/>
      <c r="D17" s="419">
        <f t="shared" si="0"/>
        <v>0</v>
      </c>
      <c r="E17" s="229"/>
      <c r="F17" s="230"/>
      <c r="G17" s="230"/>
      <c r="H17" s="230"/>
      <c r="I17" s="480">
        <f t="shared" si="1"/>
        <v>0</v>
      </c>
      <c r="J17" s="476">
        <f t="shared" si="2"/>
        <v>0</v>
      </c>
      <c r="K17" s="480"/>
      <c r="L17" s="419"/>
      <c r="M17" s="481"/>
      <c r="N17" s="234"/>
      <c r="O17" s="235"/>
      <c r="P17" s="235"/>
      <c r="Q17" s="235"/>
      <c r="R17" s="482"/>
      <c r="S17" s="180">
        <f t="shared" si="3"/>
        <v>0</v>
      </c>
    </row>
    <row r="18" spans="1:19" ht="31.9" customHeight="1">
      <c r="A18" s="48" t="s">
        <v>30</v>
      </c>
      <c r="B18" s="229"/>
      <c r="C18" s="230"/>
      <c r="D18" s="419">
        <f t="shared" si="0"/>
        <v>0</v>
      </c>
      <c r="E18" s="229"/>
      <c r="F18" s="230"/>
      <c r="G18" s="230"/>
      <c r="H18" s="230"/>
      <c r="I18" s="480">
        <f t="shared" si="1"/>
        <v>0</v>
      </c>
      <c r="J18" s="476">
        <f t="shared" si="2"/>
        <v>0</v>
      </c>
      <c r="K18" s="480"/>
      <c r="L18" s="419"/>
      <c r="M18" s="481"/>
      <c r="N18" s="234"/>
      <c r="O18" s="235"/>
      <c r="P18" s="235"/>
      <c r="Q18" s="235"/>
      <c r="R18" s="482"/>
      <c r="S18" s="180">
        <f t="shared" si="3"/>
        <v>0</v>
      </c>
    </row>
    <row r="19" spans="1:19" ht="15.75">
      <c r="A19" s="48" t="s">
        <v>31</v>
      </c>
      <c r="B19" s="229"/>
      <c r="C19" s="230"/>
      <c r="D19" s="419">
        <f t="shared" si="0"/>
        <v>0</v>
      </c>
      <c r="E19" s="229"/>
      <c r="F19" s="230"/>
      <c r="G19" s="230"/>
      <c r="H19" s="230"/>
      <c r="I19" s="480">
        <f t="shared" si="1"/>
        <v>0</v>
      </c>
      <c r="J19" s="476">
        <f t="shared" si="2"/>
        <v>0</v>
      </c>
      <c r="K19" s="480"/>
      <c r="L19" s="419"/>
      <c r="M19" s="481"/>
      <c r="N19" s="234"/>
      <c r="O19" s="235"/>
      <c r="P19" s="235"/>
      <c r="Q19" s="235"/>
      <c r="R19" s="482"/>
      <c r="S19" s="180">
        <f t="shared" si="3"/>
        <v>0</v>
      </c>
    </row>
    <row r="20" spans="1:19" ht="15.75">
      <c r="A20" s="48" t="s">
        <v>32</v>
      </c>
      <c r="B20" s="229"/>
      <c r="C20" s="230"/>
      <c r="D20" s="419">
        <f t="shared" si="0"/>
        <v>0</v>
      </c>
      <c r="E20" s="229"/>
      <c r="F20" s="230"/>
      <c r="G20" s="230"/>
      <c r="H20" s="230"/>
      <c r="I20" s="480">
        <f t="shared" si="1"/>
        <v>0</v>
      </c>
      <c r="J20" s="476">
        <f t="shared" si="2"/>
        <v>0</v>
      </c>
      <c r="K20" s="480"/>
      <c r="L20" s="419"/>
      <c r="M20" s="481"/>
      <c r="N20" s="234"/>
      <c r="O20" s="235">
        <v>1250</v>
      </c>
      <c r="P20" s="235"/>
      <c r="Q20" s="235"/>
      <c r="R20" s="482">
        <v>200</v>
      </c>
      <c r="S20" s="180">
        <f t="shared" si="3"/>
        <v>1450</v>
      </c>
    </row>
    <row r="21" spans="1:19" ht="16.149999999999999" customHeight="1">
      <c r="A21" s="48" t="s">
        <v>33</v>
      </c>
      <c r="B21" s="229"/>
      <c r="C21" s="230"/>
      <c r="D21" s="419">
        <f t="shared" si="0"/>
        <v>0</v>
      </c>
      <c r="E21" s="229"/>
      <c r="F21" s="230"/>
      <c r="G21" s="230"/>
      <c r="H21" s="230"/>
      <c r="I21" s="480">
        <f t="shared" si="1"/>
        <v>0</v>
      </c>
      <c r="J21" s="476">
        <f t="shared" si="2"/>
        <v>0</v>
      </c>
      <c r="K21" s="480"/>
      <c r="L21" s="419"/>
      <c r="M21" s="481"/>
      <c r="N21" s="234"/>
      <c r="O21" s="235"/>
      <c r="P21" s="235"/>
      <c r="Q21" s="235"/>
      <c r="R21" s="482"/>
      <c r="S21" s="180">
        <f t="shared" si="3"/>
        <v>0</v>
      </c>
    </row>
    <row r="22" spans="1:19" ht="16.149999999999999" customHeight="1">
      <c r="A22" s="48" t="s">
        <v>34</v>
      </c>
      <c r="B22" s="229"/>
      <c r="C22" s="230"/>
      <c r="D22" s="419">
        <f t="shared" si="0"/>
        <v>0</v>
      </c>
      <c r="E22" s="229"/>
      <c r="F22" s="230"/>
      <c r="G22" s="230"/>
      <c r="H22" s="230"/>
      <c r="I22" s="480">
        <f t="shared" si="1"/>
        <v>0</v>
      </c>
      <c r="J22" s="476">
        <f t="shared" si="2"/>
        <v>0</v>
      </c>
      <c r="K22" s="480"/>
      <c r="L22" s="419"/>
      <c r="M22" s="481"/>
      <c r="N22" s="234"/>
      <c r="O22" s="235"/>
      <c r="P22" s="235"/>
      <c r="Q22" s="235"/>
      <c r="R22" s="482"/>
      <c r="S22" s="180">
        <f t="shared" si="3"/>
        <v>0</v>
      </c>
    </row>
    <row r="23" spans="1:19" ht="19.149999999999999" customHeight="1">
      <c r="A23" s="48" t="s">
        <v>35</v>
      </c>
      <c r="B23" s="229"/>
      <c r="C23" s="230"/>
      <c r="D23" s="419">
        <f t="shared" si="0"/>
        <v>0</v>
      </c>
      <c r="E23" s="229"/>
      <c r="F23" s="230"/>
      <c r="G23" s="230"/>
      <c r="H23" s="230"/>
      <c r="I23" s="480">
        <f t="shared" si="1"/>
        <v>0</v>
      </c>
      <c r="J23" s="476">
        <f t="shared" si="2"/>
        <v>0</v>
      </c>
      <c r="K23" s="480"/>
      <c r="L23" s="419"/>
      <c r="M23" s="481"/>
      <c r="N23" s="234"/>
      <c r="O23" s="235"/>
      <c r="P23" s="235"/>
      <c r="Q23" s="235"/>
      <c r="R23" s="482"/>
      <c r="S23" s="180">
        <f t="shared" si="3"/>
        <v>0</v>
      </c>
    </row>
    <row r="24" spans="1:19" ht="15.75">
      <c r="A24" s="48" t="s">
        <v>36</v>
      </c>
      <c r="B24" s="229"/>
      <c r="C24" s="230"/>
      <c r="D24" s="419">
        <f t="shared" si="0"/>
        <v>0</v>
      </c>
      <c r="E24" s="229"/>
      <c r="F24" s="230"/>
      <c r="G24" s="230"/>
      <c r="H24" s="230"/>
      <c r="I24" s="480">
        <f t="shared" si="1"/>
        <v>0</v>
      </c>
      <c r="J24" s="476">
        <f t="shared" si="2"/>
        <v>0</v>
      </c>
      <c r="K24" s="480"/>
      <c r="L24" s="419"/>
      <c r="M24" s="481"/>
      <c r="N24" s="234"/>
      <c r="O24" s="235"/>
      <c r="P24" s="235"/>
      <c r="Q24" s="235"/>
      <c r="R24" s="482"/>
      <c r="S24" s="180">
        <f t="shared" si="3"/>
        <v>0</v>
      </c>
    </row>
    <row r="25" spans="1:19" s="9" customFormat="1" ht="21" customHeight="1">
      <c r="A25" s="73" t="s">
        <v>156</v>
      </c>
      <c r="B25" s="95"/>
      <c r="C25" s="81"/>
      <c r="D25" s="483">
        <f t="shared" si="0"/>
        <v>0</v>
      </c>
      <c r="E25" s="95"/>
      <c r="F25" s="81"/>
      <c r="G25" s="81"/>
      <c r="H25" s="81"/>
      <c r="I25" s="484">
        <f t="shared" si="1"/>
        <v>0</v>
      </c>
      <c r="J25" s="476">
        <f t="shared" si="2"/>
        <v>0</v>
      </c>
      <c r="K25" s="484"/>
      <c r="L25" s="483"/>
      <c r="M25" s="485"/>
      <c r="N25" s="119"/>
      <c r="O25" s="82"/>
      <c r="P25" s="82"/>
      <c r="Q25" s="82"/>
      <c r="R25" s="486"/>
      <c r="S25" s="180">
        <f t="shared" si="3"/>
        <v>0</v>
      </c>
    </row>
    <row r="26" spans="1:19" ht="15.75">
      <c r="A26" s="48" t="s">
        <v>37</v>
      </c>
      <c r="B26" s="229"/>
      <c r="C26" s="230"/>
      <c r="D26" s="419">
        <f t="shared" si="0"/>
        <v>0</v>
      </c>
      <c r="E26" s="229"/>
      <c r="F26" s="230"/>
      <c r="G26" s="230"/>
      <c r="H26" s="230"/>
      <c r="I26" s="480">
        <f t="shared" si="1"/>
        <v>0</v>
      </c>
      <c r="J26" s="476">
        <f t="shared" si="2"/>
        <v>0</v>
      </c>
      <c r="K26" s="480"/>
      <c r="L26" s="419"/>
      <c r="M26" s="481"/>
      <c r="N26" s="234"/>
      <c r="O26" s="235">
        <v>1150</v>
      </c>
      <c r="P26" s="235"/>
      <c r="Q26" s="235"/>
      <c r="R26" s="482">
        <v>350</v>
      </c>
      <c r="S26" s="495">
        <f t="shared" si="3"/>
        <v>1500</v>
      </c>
    </row>
    <row r="27" spans="1:19" ht="31.5">
      <c r="A27" s="48" t="s">
        <v>38</v>
      </c>
      <c r="B27" s="229"/>
      <c r="C27" s="230"/>
      <c r="D27" s="419">
        <f t="shared" si="0"/>
        <v>0</v>
      </c>
      <c r="E27" s="229"/>
      <c r="F27" s="230"/>
      <c r="G27" s="230"/>
      <c r="H27" s="230"/>
      <c r="I27" s="480">
        <f t="shared" si="1"/>
        <v>0</v>
      </c>
      <c r="J27" s="476">
        <f t="shared" si="2"/>
        <v>0</v>
      </c>
      <c r="K27" s="480"/>
      <c r="L27" s="419"/>
      <c r="M27" s="481"/>
      <c r="N27" s="234"/>
      <c r="O27" s="235"/>
      <c r="P27" s="235"/>
      <c r="Q27" s="235"/>
      <c r="R27" s="482"/>
      <c r="S27" s="180">
        <f t="shared" si="3"/>
        <v>0</v>
      </c>
    </row>
    <row r="28" spans="1:19" ht="16.5" customHeight="1">
      <c r="A28" s="48" t="s">
        <v>39</v>
      </c>
      <c r="B28" s="229"/>
      <c r="C28" s="230"/>
      <c r="D28" s="419">
        <f t="shared" si="0"/>
        <v>0</v>
      </c>
      <c r="E28" s="229"/>
      <c r="F28" s="230"/>
      <c r="G28" s="230"/>
      <c r="H28" s="230"/>
      <c r="I28" s="480">
        <f t="shared" si="1"/>
        <v>0</v>
      </c>
      <c r="J28" s="476">
        <f t="shared" si="2"/>
        <v>0</v>
      </c>
      <c r="K28" s="480"/>
      <c r="L28" s="419"/>
      <c r="M28" s="481"/>
      <c r="N28" s="234"/>
      <c r="O28" s="235"/>
      <c r="P28" s="235"/>
      <c r="Q28" s="235"/>
      <c r="R28" s="482"/>
      <c r="S28" s="180">
        <f t="shared" si="3"/>
        <v>0</v>
      </c>
    </row>
    <row r="29" spans="1:19" ht="17.25" customHeight="1">
      <c r="A29" s="48" t="s">
        <v>40</v>
      </c>
      <c r="B29" s="229"/>
      <c r="C29" s="230"/>
      <c r="D29" s="419">
        <f t="shared" si="0"/>
        <v>0</v>
      </c>
      <c r="E29" s="229"/>
      <c r="F29" s="230"/>
      <c r="G29" s="230"/>
      <c r="H29" s="230"/>
      <c r="I29" s="480">
        <f t="shared" si="1"/>
        <v>0</v>
      </c>
      <c r="J29" s="476">
        <f t="shared" si="2"/>
        <v>0</v>
      </c>
      <c r="K29" s="480"/>
      <c r="L29" s="419"/>
      <c r="M29" s="481"/>
      <c r="N29" s="234"/>
      <c r="O29" s="235"/>
      <c r="P29" s="235"/>
      <c r="Q29" s="235"/>
      <c r="R29" s="482"/>
      <c r="S29" s="180">
        <f t="shared" si="3"/>
        <v>0</v>
      </c>
    </row>
    <row r="30" spans="1:19" ht="31.5">
      <c r="A30" s="48" t="s">
        <v>41</v>
      </c>
      <c r="B30" s="229"/>
      <c r="C30" s="230"/>
      <c r="D30" s="419">
        <f t="shared" si="0"/>
        <v>0</v>
      </c>
      <c r="E30" s="229"/>
      <c r="F30" s="230"/>
      <c r="G30" s="230"/>
      <c r="H30" s="230"/>
      <c r="I30" s="480">
        <f t="shared" si="1"/>
        <v>0</v>
      </c>
      <c r="J30" s="476">
        <f t="shared" si="2"/>
        <v>0</v>
      </c>
      <c r="K30" s="480"/>
      <c r="L30" s="419"/>
      <c r="M30" s="481"/>
      <c r="N30" s="234"/>
      <c r="O30" s="235"/>
      <c r="P30" s="235"/>
      <c r="Q30" s="235"/>
      <c r="R30" s="482"/>
      <c r="S30" s="180">
        <f t="shared" si="3"/>
        <v>0</v>
      </c>
    </row>
    <row r="31" spans="1:19" ht="15.75">
      <c r="A31" s="48" t="s">
        <v>42</v>
      </c>
      <c r="B31" s="229"/>
      <c r="C31" s="230"/>
      <c r="D31" s="419">
        <f t="shared" si="0"/>
        <v>0</v>
      </c>
      <c r="E31" s="229"/>
      <c r="F31" s="230"/>
      <c r="G31" s="230"/>
      <c r="H31" s="230"/>
      <c r="I31" s="480">
        <f t="shared" si="1"/>
        <v>0</v>
      </c>
      <c r="J31" s="476">
        <f t="shared" si="2"/>
        <v>0</v>
      </c>
      <c r="K31" s="480"/>
      <c r="L31" s="419"/>
      <c r="M31" s="481"/>
      <c r="N31" s="234"/>
      <c r="O31" s="235"/>
      <c r="P31" s="235"/>
      <c r="Q31" s="235"/>
      <c r="R31" s="482"/>
      <c r="S31" s="180">
        <f t="shared" si="3"/>
        <v>0</v>
      </c>
    </row>
    <row r="32" spans="1:19" ht="32.25" customHeight="1">
      <c r="A32" s="48" t="s">
        <v>43</v>
      </c>
      <c r="B32" s="229"/>
      <c r="C32" s="230"/>
      <c r="D32" s="419">
        <f t="shared" si="0"/>
        <v>0</v>
      </c>
      <c r="E32" s="229"/>
      <c r="F32" s="230"/>
      <c r="G32" s="230"/>
      <c r="H32" s="230"/>
      <c r="I32" s="480">
        <f t="shared" si="1"/>
        <v>0</v>
      </c>
      <c r="J32" s="476">
        <f t="shared" si="2"/>
        <v>0</v>
      </c>
      <c r="K32" s="480"/>
      <c r="L32" s="419"/>
      <c r="M32" s="481"/>
      <c r="N32" s="234"/>
      <c r="O32" s="235"/>
      <c r="P32" s="235"/>
      <c r="Q32" s="235"/>
      <c r="R32" s="482"/>
      <c r="S32" s="180">
        <f t="shared" si="3"/>
        <v>0</v>
      </c>
    </row>
    <row r="33" spans="1:19" ht="15.75">
      <c r="A33" s="48" t="s">
        <v>44</v>
      </c>
      <c r="B33" s="229"/>
      <c r="C33" s="230"/>
      <c r="D33" s="419">
        <f t="shared" si="0"/>
        <v>0</v>
      </c>
      <c r="E33" s="229"/>
      <c r="F33" s="230"/>
      <c r="G33" s="230"/>
      <c r="H33" s="230"/>
      <c r="I33" s="480">
        <f t="shared" si="1"/>
        <v>0</v>
      </c>
      <c r="J33" s="476">
        <f t="shared" si="2"/>
        <v>0</v>
      </c>
      <c r="K33" s="480"/>
      <c r="L33" s="419"/>
      <c r="M33" s="481"/>
      <c r="N33" s="234"/>
      <c r="O33" s="235"/>
      <c r="P33" s="235"/>
      <c r="Q33" s="235"/>
      <c r="R33" s="482"/>
      <c r="S33" s="180">
        <f t="shared" si="3"/>
        <v>0</v>
      </c>
    </row>
    <row r="34" spans="1:19" ht="18.600000000000001" customHeight="1">
      <c r="A34" s="48" t="s">
        <v>45</v>
      </c>
      <c r="B34" s="229"/>
      <c r="C34" s="230"/>
      <c r="D34" s="419">
        <f t="shared" si="0"/>
        <v>0</v>
      </c>
      <c r="E34" s="229"/>
      <c r="F34" s="230"/>
      <c r="G34" s="230"/>
      <c r="H34" s="230"/>
      <c r="I34" s="480">
        <f t="shared" si="1"/>
        <v>0</v>
      </c>
      <c r="J34" s="476">
        <f t="shared" si="2"/>
        <v>0</v>
      </c>
      <c r="K34" s="480"/>
      <c r="L34" s="419"/>
      <c r="M34" s="481"/>
      <c r="N34" s="234"/>
      <c r="O34" s="235"/>
      <c r="P34" s="235"/>
      <c r="Q34" s="235"/>
      <c r="R34" s="482"/>
      <c r="S34" s="180">
        <f t="shared" si="3"/>
        <v>0</v>
      </c>
    </row>
    <row r="35" spans="1:19" ht="16.149999999999999" customHeight="1">
      <c r="A35" s="48" t="s">
        <v>46</v>
      </c>
      <c r="B35" s="229"/>
      <c r="C35" s="230"/>
      <c r="D35" s="419">
        <f t="shared" si="0"/>
        <v>0</v>
      </c>
      <c r="E35" s="229"/>
      <c r="F35" s="230"/>
      <c r="G35" s="230"/>
      <c r="H35" s="230"/>
      <c r="I35" s="480">
        <f t="shared" si="1"/>
        <v>0</v>
      </c>
      <c r="J35" s="476">
        <f t="shared" si="2"/>
        <v>0</v>
      </c>
      <c r="K35" s="480"/>
      <c r="L35" s="419"/>
      <c r="M35" s="481"/>
      <c r="N35" s="234"/>
      <c r="O35" s="235"/>
      <c r="P35" s="235"/>
      <c r="Q35" s="235"/>
      <c r="R35" s="482"/>
      <c r="S35" s="180">
        <f t="shared" si="3"/>
        <v>0</v>
      </c>
    </row>
    <row r="36" spans="1:19" ht="15.75">
      <c r="A36" s="48" t="s">
        <v>47</v>
      </c>
      <c r="B36" s="229"/>
      <c r="C36" s="230"/>
      <c r="D36" s="419">
        <f t="shared" si="0"/>
        <v>0</v>
      </c>
      <c r="E36" s="229"/>
      <c r="F36" s="230"/>
      <c r="G36" s="230"/>
      <c r="H36" s="230"/>
      <c r="I36" s="480">
        <f t="shared" si="1"/>
        <v>0</v>
      </c>
      <c r="J36" s="476">
        <f t="shared" si="2"/>
        <v>0</v>
      </c>
      <c r="K36" s="480"/>
      <c r="L36" s="419"/>
      <c r="M36" s="481"/>
      <c r="N36" s="234"/>
      <c r="O36" s="235"/>
      <c r="P36" s="235"/>
      <c r="Q36" s="235"/>
      <c r="R36" s="482"/>
      <c r="S36" s="180">
        <f t="shared" si="3"/>
        <v>0</v>
      </c>
    </row>
    <row r="37" spans="1:19" ht="15.75">
      <c r="A37" s="48" t="s">
        <v>48</v>
      </c>
      <c r="B37" s="229"/>
      <c r="C37" s="230"/>
      <c r="D37" s="419">
        <f t="shared" si="0"/>
        <v>0</v>
      </c>
      <c r="E37" s="229"/>
      <c r="F37" s="230"/>
      <c r="G37" s="230"/>
      <c r="H37" s="230"/>
      <c r="I37" s="480">
        <f t="shared" si="1"/>
        <v>0</v>
      </c>
      <c r="J37" s="476">
        <f t="shared" si="2"/>
        <v>0</v>
      </c>
      <c r="K37" s="480"/>
      <c r="L37" s="419"/>
      <c r="M37" s="481"/>
      <c r="N37" s="234"/>
      <c r="O37" s="235"/>
      <c r="P37" s="235"/>
      <c r="Q37" s="235"/>
      <c r="R37" s="482"/>
      <c r="S37" s="180">
        <f t="shared" si="3"/>
        <v>0</v>
      </c>
    </row>
    <row r="38" spans="1:19" ht="30.75" customHeight="1">
      <c r="A38" s="48" t="s">
        <v>49</v>
      </c>
      <c r="B38" s="229"/>
      <c r="C38" s="230"/>
      <c r="D38" s="419">
        <f t="shared" si="0"/>
        <v>0</v>
      </c>
      <c r="E38" s="229"/>
      <c r="F38" s="230"/>
      <c r="G38" s="230"/>
      <c r="H38" s="230"/>
      <c r="I38" s="480">
        <f t="shared" si="1"/>
        <v>0</v>
      </c>
      <c r="J38" s="476">
        <f t="shared" si="2"/>
        <v>0</v>
      </c>
      <c r="K38" s="480"/>
      <c r="L38" s="419"/>
      <c r="M38" s="481"/>
      <c r="N38" s="234"/>
      <c r="O38" s="235"/>
      <c r="P38" s="235"/>
      <c r="Q38" s="235"/>
      <c r="R38" s="482"/>
      <c r="S38" s="180">
        <f t="shared" si="3"/>
        <v>0</v>
      </c>
    </row>
    <row r="39" spans="1:19" ht="17.25" customHeight="1">
      <c r="A39" s="48" t="s">
        <v>50</v>
      </c>
      <c r="B39" s="229"/>
      <c r="C39" s="230"/>
      <c r="D39" s="419">
        <f t="shared" si="0"/>
        <v>0</v>
      </c>
      <c r="E39" s="229"/>
      <c r="F39" s="230"/>
      <c r="G39" s="230"/>
      <c r="H39" s="230"/>
      <c r="I39" s="480">
        <f t="shared" si="1"/>
        <v>0</v>
      </c>
      <c r="J39" s="476">
        <f t="shared" si="2"/>
        <v>0</v>
      </c>
      <c r="K39" s="480"/>
      <c r="L39" s="419"/>
      <c r="M39" s="481"/>
      <c r="N39" s="234"/>
      <c r="O39" s="235"/>
      <c r="P39" s="235"/>
      <c r="Q39" s="235"/>
      <c r="R39" s="482"/>
      <c r="S39" s="180">
        <f t="shared" si="3"/>
        <v>0</v>
      </c>
    </row>
    <row r="40" spans="1:19" ht="31.5">
      <c r="A40" s="48" t="s">
        <v>51</v>
      </c>
      <c r="B40" s="229"/>
      <c r="C40" s="230"/>
      <c r="D40" s="419">
        <f t="shared" si="0"/>
        <v>0</v>
      </c>
      <c r="E40" s="229"/>
      <c r="F40" s="230"/>
      <c r="G40" s="230"/>
      <c r="H40" s="230"/>
      <c r="I40" s="480">
        <f t="shared" si="1"/>
        <v>0</v>
      </c>
      <c r="J40" s="476">
        <f t="shared" si="2"/>
        <v>0</v>
      </c>
      <c r="K40" s="480"/>
      <c r="L40" s="419"/>
      <c r="M40" s="481"/>
      <c r="N40" s="234"/>
      <c r="O40" s="235"/>
      <c r="P40" s="235"/>
      <c r="Q40" s="235"/>
      <c r="R40" s="482"/>
      <c r="S40" s="180">
        <f t="shared" si="3"/>
        <v>0</v>
      </c>
    </row>
    <row r="41" spans="1:19" ht="15.75">
      <c r="A41" s="48" t="s">
        <v>52</v>
      </c>
      <c r="B41" s="229"/>
      <c r="C41" s="230"/>
      <c r="D41" s="419">
        <f t="shared" si="0"/>
        <v>0</v>
      </c>
      <c r="E41" s="229"/>
      <c r="F41" s="230"/>
      <c r="G41" s="230"/>
      <c r="H41" s="230"/>
      <c r="I41" s="480">
        <f t="shared" si="1"/>
        <v>0</v>
      </c>
      <c r="J41" s="476">
        <f t="shared" si="2"/>
        <v>0</v>
      </c>
      <c r="K41" s="480"/>
      <c r="L41" s="419"/>
      <c r="M41" s="481"/>
      <c r="N41" s="234"/>
      <c r="O41" s="235"/>
      <c r="P41" s="235"/>
      <c r="Q41" s="235"/>
      <c r="R41" s="482"/>
      <c r="S41" s="180">
        <f t="shared" si="3"/>
        <v>0</v>
      </c>
    </row>
    <row r="42" spans="1:19" ht="15.75">
      <c r="A42" s="48" t="s">
        <v>53</v>
      </c>
      <c r="B42" s="229"/>
      <c r="C42" s="230"/>
      <c r="D42" s="419">
        <f t="shared" si="0"/>
        <v>0</v>
      </c>
      <c r="E42" s="229"/>
      <c r="F42" s="230"/>
      <c r="G42" s="230"/>
      <c r="H42" s="230"/>
      <c r="I42" s="480">
        <f t="shared" si="1"/>
        <v>0</v>
      </c>
      <c r="J42" s="476">
        <f t="shared" si="2"/>
        <v>0</v>
      </c>
      <c r="K42" s="480"/>
      <c r="L42" s="419"/>
      <c r="M42" s="481"/>
      <c r="N42" s="234"/>
      <c r="O42" s="235">
        <v>350</v>
      </c>
      <c r="P42" s="235"/>
      <c r="Q42" s="235"/>
      <c r="R42" s="482">
        <v>150</v>
      </c>
      <c r="S42" s="180">
        <f t="shared" si="3"/>
        <v>500</v>
      </c>
    </row>
    <row r="43" spans="1:19" ht="31.5" customHeight="1">
      <c r="A43" s="48" t="s">
        <v>54</v>
      </c>
      <c r="B43" s="229"/>
      <c r="C43" s="230"/>
      <c r="D43" s="419">
        <f t="shared" si="0"/>
        <v>0</v>
      </c>
      <c r="E43" s="229"/>
      <c r="F43" s="230"/>
      <c r="G43" s="230"/>
      <c r="H43" s="230"/>
      <c r="I43" s="480">
        <f t="shared" si="1"/>
        <v>0</v>
      </c>
      <c r="J43" s="476">
        <f t="shared" si="2"/>
        <v>0</v>
      </c>
      <c r="K43" s="480"/>
      <c r="L43" s="419"/>
      <c r="M43" s="481"/>
      <c r="N43" s="234"/>
      <c r="O43" s="235"/>
      <c r="P43" s="235"/>
      <c r="Q43" s="235"/>
      <c r="R43" s="482"/>
      <c r="S43" s="180">
        <f t="shared" si="3"/>
        <v>0</v>
      </c>
    </row>
    <row r="44" spans="1:19" ht="15.75">
      <c r="A44" s="48" t="s">
        <v>55</v>
      </c>
      <c r="B44" s="229"/>
      <c r="C44" s="230"/>
      <c r="D44" s="419">
        <f t="shared" si="0"/>
        <v>0</v>
      </c>
      <c r="E44" s="229"/>
      <c r="F44" s="230"/>
      <c r="G44" s="230"/>
      <c r="H44" s="230"/>
      <c r="I44" s="480">
        <f t="shared" si="1"/>
        <v>0</v>
      </c>
      <c r="J44" s="476">
        <f t="shared" si="2"/>
        <v>0</v>
      </c>
      <c r="K44" s="480"/>
      <c r="L44" s="419"/>
      <c r="M44" s="481"/>
      <c r="N44" s="234"/>
      <c r="O44" s="235">
        <v>1400</v>
      </c>
      <c r="P44" s="235"/>
      <c r="Q44" s="235"/>
      <c r="R44" s="482">
        <v>250</v>
      </c>
      <c r="S44" s="180">
        <f t="shared" si="3"/>
        <v>1650</v>
      </c>
    </row>
    <row r="45" spans="1:19" ht="15.75">
      <c r="A45" s="48" t="s">
        <v>56</v>
      </c>
      <c r="B45" s="229"/>
      <c r="C45" s="230"/>
      <c r="D45" s="419">
        <f t="shared" si="0"/>
        <v>0</v>
      </c>
      <c r="E45" s="229"/>
      <c r="F45" s="230"/>
      <c r="G45" s="230"/>
      <c r="H45" s="230"/>
      <c r="I45" s="480">
        <f t="shared" si="1"/>
        <v>0</v>
      </c>
      <c r="J45" s="476">
        <f t="shared" si="2"/>
        <v>0</v>
      </c>
      <c r="K45" s="480"/>
      <c r="L45" s="419"/>
      <c r="M45" s="481"/>
      <c r="N45" s="234"/>
      <c r="O45" s="235"/>
      <c r="P45" s="235"/>
      <c r="Q45" s="235"/>
      <c r="R45" s="482"/>
      <c r="S45" s="180">
        <f t="shared" si="3"/>
        <v>0</v>
      </c>
    </row>
    <row r="46" spans="1:19" ht="15.75">
      <c r="A46" s="48" t="s">
        <v>57</v>
      </c>
      <c r="B46" s="229">
        <v>1425</v>
      </c>
      <c r="C46" s="230"/>
      <c r="D46" s="419">
        <f t="shared" si="0"/>
        <v>1425</v>
      </c>
      <c r="E46" s="229">
        <v>26</v>
      </c>
      <c r="F46" s="230"/>
      <c r="G46" s="230"/>
      <c r="H46" s="230"/>
      <c r="I46" s="480">
        <f t="shared" si="1"/>
        <v>26</v>
      </c>
      <c r="J46" s="476">
        <f t="shared" si="2"/>
        <v>0</v>
      </c>
      <c r="K46" s="480"/>
      <c r="L46" s="419"/>
      <c r="M46" s="481"/>
      <c r="N46" s="234"/>
      <c r="O46" s="235">
        <v>2550</v>
      </c>
      <c r="P46" s="235"/>
      <c r="Q46" s="235"/>
      <c r="R46" s="482">
        <v>450</v>
      </c>
      <c r="S46" s="180">
        <f t="shared" si="3"/>
        <v>3000</v>
      </c>
    </row>
    <row r="47" spans="1:19" ht="32.25" customHeight="1">
      <c r="A47" s="48" t="s">
        <v>58</v>
      </c>
      <c r="B47" s="229"/>
      <c r="C47" s="230"/>
      <c r="D47" s="419">
        <f t="shared" si="0"/>
        <v>0</v>
      </c>
      <c r="E47" s="229"/>
      <c r="F47" s="230"/>
      <c r="G47" s="230"/>
      <c r="H47" s="230"/>
      <c r="I47" s="480">
        <f t="shared" si="1"/>
        <v>0</v>
      </c>
      <c r="J47" s="476">
        <f t="shared" si="2"/>
        <v>0</v>
      </c>
      <c r="K47" s="480"/>
      <c r="L47" s="419"/>
      <c r="M47" s="481"/>
      <c r="N47" s="234"/>
      <c r="O47" s="235"/>
      <c r="P47" s="235"/>
      <c r="Q47" s="235"/>
      <c r="R47" s="482"/>
      <c r="S47" s="180">
        <f t="shared" si="3"/>
        <v>0</v>
      </c>
    </row>
    <row r="48" spans="1:19" ht="32.25" customHeight="1">
      <c r="A48" s="48" t="s">
        <v>59</v>
      </c>
      <c r="B48" s="229"/>
      <c r="C48" s="230"/>
      <c r="D48" s="419">
        <f t="shared" si="0"/>
        <v>0</v>
      </c>
      <c r="E48" s="229"/>
      <c r="F48" s="230"/>
      <c r="G48" s="230"/>
      <c r="H48" s="230"/>
      <c r="I48" s="480">
        <f t="shared" si="1"/>
        <v>0</v>
      </c>
      <c r="J48" s="476">
        <f t="shared" si="2"/>
        <v>0</v>
      </c>
      <c r="K48" s="480"/>
      <c r="L48" s="419"/>
      <c r="M48" s="481"/>
      <c r="N48" s="234"/>
      <c r="O48" s="235"/>
      <c r="P48" s="235"/>
      <c r="Q48" s="235"/>
      <c r="R48" s="482"/>
      <c r="S48" s="180">
        <f t="shared" si="3"/>
        <v>0</v>
      </c>
    </row>
    <row r="49" spans="1:19" ht="21.75" customHeight="1">
      <c r="A49" s="48" t="s">
        <v>60</v>
      </c>
      <c r="B49" s="229"/>
      <c r="C49" s="230"/>
      <c r="D49" s="419">
        <f t="shared" si="0"/>
        <v>0</v>
      </c>
      <c r="E49" s="229"/>
      <c r="F49" s="230"/>
      <c r="G49" s="230"/>
      <c r="H49" s="230"/>
      <c r="I49" s="480">
        <f t="shared" si="1"/>
        <v>0</v>
      </c>
      <c r="J49" s="476">
        <f t="shared" si="2"/>
        <v>0</v>
      </c>
      <c r="K49" s="480"/>
      <c r="L49" s="419"/>
      <c r="M49" s="481"/>
      <c r="N49" s="234"/>
      <c r="O49" s="235"/>
      <c r="P49" s="235"/>
      <c r="Q49" s="235"/>
      <c r="R49" s="482"/>
      <c r="S49" s="180">
        <f t="shared" si="3"/>
        <v>0</v>
      </c>
    </row>
    <row r="50" spans="1:19" ht="39" customHeight="1">
      <c r="A50" s="48" t="s">
        <v>89</v>
      </c>
      <c r="B50" s="229"/>
      <c r="C50" s="230"/>
      <c r="D50" s="419">
        <f t="shared" si="0"/>
        <v>0</v>
      </c>
      <c r="E50" s="229"/>
      <c r="F50" s="230"/>
      <c r="G50" s="230"/>
      <c r="H50" s="230"/>
      <c r="I50" s="480">
        <f t="shared" si="1"/>
        <v>0</v>
      </c>
      <c r="J50" s="476">
        <f t="shared" si="2"/>
        <v>0</v>
      </c>
      <c r="K50" s="480"/>
      <c r="L50" s="419"/>
      <c r="M50" s="481"/>
      <c r="N50" s="234"/>
      <c r="O50" s="235"/>
      <c r="P50" s="235"/>
      <c r="Q50" s="235"/>
      <c r="R50" s="482"/>
      <c r="S50" s="180">
        <f t="shared" si="3"/>
        <v>0</v>
      </c>
    </row>
    <row r="51" spans="1:19" ht="19.899999999999999" customHeight="1">
      <c r="A51" s="48" t="s">
        <v>61</v>
      </c>
      <c r="B51" s="229"/>
      <c r="C51" s="230"/>
      <c r="D51" s="419">
        <f t="shared" si="0"/>
        <v>0</v>
      </c>
      <c r="E51" s="229"/>
      <c r="F51" s="230"/>
      <c r="G51" s="230"/>
      <c r="H51" s="230"/>
      <c r="I51" s="480">
        <f t="shared" si="1"/>
        <v>0</v>
      </c>
      <c r="J51" s="476">
        <f t="shared" si="2"/>
        <v>0</v>
      </c>
      <c r="K51" s="480"/>
      <c r="L51" s="419"/>
      <c r="M51" s="481"/>
      <c r="N51" s="234"/>
      <c r="O51" s="235"/>
      <c r="P51" s="235"/>
      <c r="Q51" s="235"/>
      <c r="R51" s="482"/>
      <c r="S51" s="180">
        <f t="shared" si="3"/>
        <v>0</v>
      </c>
    </row>
    <row r="52" spans="1:19" ht="31.5" customHeight="1">
      <c r="A52" s="48" t="s">
        <v>62</v>
      </c>
      <c r="B52" s="229"/>
      <c r="C52" s="230"/>
      <c r="D52" s="419">
        <f t="shared" si="0"/>
        <v>0</v>
      </c>
      <c r="E52" s="229"/>
      <c r="F52" s="230"/>
      <c r="G52" s="230"/>
      <c r="H52" s="230"/>
      <c r="I52" s="480">
        <f t="shared" si="1"/>
        <v>0</v>
      </c>
      <c r="J52" s="476">
        <f t="shared" si="2"/>
        <v>0</v>
      </c>
      <c r="K52" s="480"/>
      <c r="L52" s="419"/>
      <c r="M52" s="481"/>
      <c r="N52" s="234"/>
      <c r="O52" s="235"/>
      <c r="P52" s="235"/>
      <c r="Q52" s="235"/>
      <c r="R52" s="482"/>
      <c r="S52" s="180">
        <f t="shared" si="3"/>
        <v>0</v>
      </c>
    </row>
    <row r="53" spans="1:19" ht="15.75" customHeight="1">
      <c r="A53" s="48" t="s">
        <v>63</v>
      </c>
      <c r="B53" s="229"/>
      <c r="C53" s="230"/>
      <c r="D53" s="419">
        <f t="shared" si="0"/>
        <v>0</v>
      </c>
      <c r="E53" s="229"/>
      <c r="F53" s="230"/>
      <c r="G53" s="230"/>
      <c r="H53" s="230"/>
      <c r="I53" s="480">
        <f t="shared" si="1"/>
        <v>0</v>
      </c>
      <c r="J53" s="476">
        <f t="shared" si="2"/>
        <v>0</v>
      </c>
      <c r="K53" s="480"/>
      <c r="L53" s="419"/>
      <c r="M53" s="481"/>
      <c r="N53" s="234"/>
      <c r="O53" s="235"/>
      <c r="P53" s="235"/>
      <c r="Q53" s="235"/>
      <c r="R53" s="482"/>
      <c r="S53" s="180">
        <f t="shared" si="3"/>
        <v>0</v>
      </c>
    </row>
    <row r="54" spans="1:19" ht="18" customHeight="1">
      <c r="A54" s="48" t="s">
        <v>64</v>
      </c>
      <c r="B54" s="229"/>
      <c r="C54" s="230"/>
      <c r="D54" s="419">
        <f t="shared" si="0"/>
        <v>0</v>
      </c>
      <c r="E54" s="229"/>
      <c r="F54" s="230"/>
      <c r="G54" s="230"/>
      <c r="H54" s="230"/>
      <c r="I54" s="480">
        <f t="shared" si="1"/>
        <v>0</v>
      </c>
      <c r="J54" s="476">
        <f t="shared" si="2"/>
        <v>0</v>
      </c>
      <c r="K54" s="480"/>
      <c r="L54" s="419"/>
      <c r="M54" s="481"/>
      <c r="N54" s="234"/>
      <c r="O54" s="235"/>
      <c r="P54" s="235"/>
      <c r="Q54" s="235"/>
      <c r="R54" s="482"/>
      <c r="S54" s="180">
        <f t="shared" si="3"/>
        <v>0</v>
      </c>
    </row>
    <row r="55" spans="1:19" ht="15.75">
      <c r="A55" s="48" t="s">
        <v>65</v>
      </c>
      <c r="B55" s="229"/>
      <c r="C55" s="230"/>
      <c r="D55" s="419">
        <f t="shared" si="0"/>
        <v>0</v>
      </c>
      <c r="E55" s="229"/>
      <c r="F55" s="230"/>
      <c r="G55" s="230"/>
      <c r="H55" s="230"/>
      <c r="I55" s="480">
        <f t="shared" si="1"/>
        <v>0</v>
      </c>
      <c r="J55" s="476">
        <f t="shared" si="2"/>
        <v>0</v>
      </c>
      <c r="K55" s="480"/>
      <c r="L55" s="419"/>
      <c r="M55" s="481"/>
      <c r="N55" s="234"/>
      <c r="O55" s="235"/>
      <c r="P55" s="235"/>
      <c r="Q55" s="235"/>
      <c r="R55" s="482"/>
      <c r="S55" s="180">
        <f t="shared" si="3"/>
        <v>0</v>
      </c>
    </row>
    <row r="56" spans="1:19" ht="31.5">
      <c r="A56" s="48" t="s">
        <v>66</v>
      </c>
      <c r="B56" s="229"/>
      <c r="C56" s="230"/>
      <c r="D56" s="419">
        <f t="shared" si="0"/>
        <v>0</v>
      </c>
      <c r="E56" s="229"/>
      <c r="F56" s="230"/>
      <c r="G56" s="230"/>
      <c r="H56" s="230"/>
      <c r="I56" s="480">
        <f t="shared" si="1"/>
        <v>0</v>
      </c>
      <c r="J56" s="476">
        <f t="shared" si="2"/>
        <v>0</v>
      </c>
      <c r="K56" s="480"/>
      <c r="L56" s="419"/>
      <c r="M56" s="481"/>
      <c r="N56" s="234"/>
      <c r="O56" s="235"/>
      <c r="P56" s="235"/>
      <c r="Q56" s="235"/>
      <c r="R56" s="482"/>
      <c r="S56" s="180">
        <f t="shared" si="3"/>
        <v>0</v>
      </c>
    </row>
    <row r="57" spans="1:19" ht="15.75">
      <c r="A57" s="48" t="s">
        <v>67</v>
      </c>
      <c r="B57" s="229"/>
      <c r="C57" s="230"/>
      <c r="D57" s="419">
        <f t="shared" si="0"/>
        <v>0</v>
      </c>
      <c r="E57" s="229"/>
      <c r="F57" s="230"/>
      <c r="G57" s="230"/>
      <c r="H57" s="230"/>
      <c r="I57" s="480">
        <f t="shared" si="1"/>
        <v>0</v>
      </c>
      <c r="J57" s="476">
        <f t="shared" si="2"/>
        <v>0</v>
      </c>
      <c r="K57" s="480"/>
      <c r="L57" s="419"/>
      <c r="M57" s="481"/>
      <c r="N57" s="234"/>
      <c r="O57" s="235"/>
      <c r="P57" s="235"/>
      <c r="Q57" s="235"/>
      <c r="R57" s="482"/>
      <c r="S57" s="180">
        <f t="shared" si="3"/>
        <v>0</v>
      </c>
    </row>
    <row r="58" spans="1:19" ht="15.75">
      <c r="A58" s="48" t="s">
        <v>68</v>
      </c>
      <c r="B58" s="229"/>
      <c r="C58" s="230"/>
      <c r="D58" s="419">
        <f t="shared" si="0"/>
        <v>0</v>
      </c>
      <c r="E58" s="229"/>
      <c r="F58" s="230"/>
      <c r="G58" s="230"/>
      <c r="H58" s="230"/>
      <c r="I58" s="480">
        <f t="shared" si="1"/>
        <v>0</v>
      </c>
      <c r="J58" s="476">
        <f t="shared" si="2"/>
        <v>0</v>
      </c>
      <c r="K58" s="480"/>
      <c r="L58" s="419"/>
      <c r="M58" s="481"/>
      <c r="N58" s="234"/>
      <c r="O58" s="235"/>
      <c r="P58" s="235"/>
      <c r="Q58" s="235"/>
      <c r="R58" s="482"/>
      <c r="S58" s="180">
        <f t="shared" si="3"/>
        <v>0</v>
      </c>
    </row>
    <row r="59" spans="1:19" ht="15.75">
      <c r="A59" s="48" t="s">
        <v>69</v>
      </c>
      <c r="B59" s="229"/>
      <c r="C59" s="230"/>
      <c r="D59" s="419">
        <f t="shared" si="0"/>
        <v>0</v>
      </c>
      <c r="E59" s="229"/>
      <c r="F59" s="230"/>
      <c r="G59" s="230"/>
      <c r="H59" s="230"/>
      <c r="I59" s="480">
        <f t="shared" si="1"/>
        <v>0</v>
      </c>
      <c r="J59" s="476">
        <f t="shared" si="2"/>
        <v>0</v>
      </c>
      <c r="K59" s="480"/>
      <c r="L59" s="419"/>
      <c r="M59" s="481"/>
      <c r="N59" s="234"/>
      <c r="O59" s="235"/>
      <c r="P59" s="235"/>
      <c r="Q59" s="235"/>
      <c r="R59" s="482"/>
      <c r="S59" s="180">
        <f t="shared" si="3"/>
        <v>0</v>
      </c>
    </row>
    <row r="60" spans="1:19" ht="15.75">
      <c r="A60" s="48" t="s">
        <v>70</v>
      </c>
      <c r="B60" s="229"/>
      <c r="C60" s="230"/>
      <c r="D60" s="419">
        <f t="shared" si="0"/>
        <v>0</v>
      </c>
      <c r="E60" s="229"/>
      <c r="F60" s="230"/>
      <c r="G60" s="230"/>
      <c r="H60" s="230"/>
      <c r="I60" s="480">
        <f t="shared" si="1"/>
        <v>0</v>
      </c>
      <c r="J60" s="476">
        <f t="shared" si="2"/>
        <v>0</v>
      </c>
      <c r="K60" s="480"/>
      <c r="L60" s="419"/>
      <c r="M60" s="481"/>
      <c r="N60" s="234"/>
      <c r="O60" s="235"/>
      <c r="P60" s="235"/>
      <c r="Q60" s="235"/>
      <c r="R60" s="482"/>
      <c r="S60" s="180">
        <f t="shared" si="3"/>
        <v>0</v>
      </c>
    </row>
    <row r="61" spans="1:19" ht="31.5">
      <c r="A61" s="48" t="s">
        <v>71</v>
      </c>
      <c r="B61" s="229"/>
      <c r="C61" s="230"/>
      <c r="D61" s="419">
        <f t="shared" si="0"/>
        <v>0</v>
      </c>
      <c r="E61" s="229"/>
      <c r="F61" s="230"/>
      <c r="G61" s="230"/>
      <c r="H61" s="230"/>
      <c r="I61" s="480">
        <f t="shared" si="1"/>
        <v>0</v>
      </c>
      <c r="J61" s="476">
        <f t="shared" si="2"/>
        <v>0</v>
      </c>
      <c r="K61" s="480"/>
      <c r="L61" s="419"/>
      <c r="M61" s="481"/>
      <c r="N61" s="234"/>
      <c r="O61" s="235"/>
      <c r="P61" s="235"/>
      <c r="Q61" s="235"/>
      <c r="R61" s="482"/>
      <c r="S61" s="180">
        <f t="shared" si="3"/>
        <v>0</v>
      </c>
    </row>
    <row r="62" spans="1:19" ht="15.75">
      <c r="A62" s="48" t="s">
        <v>72</v>
      </c>
      <c r="B62" s="229"/>
      <c r="C62" s="230"/>
      <c r="D62" s="419">
        <f t="shared" si="0"/>
        <v>0</v>
      </c>
      <c r="E62" s="229"/>
      <c r="F62" s="230"/>
      <c r="G62" s="230"/>
      <c r="H62" s="230"/>
      <c r="I62" s="480">
        <f t="shared" si="1"/>
        <v>0</v>
      </c>
      <c r="J62" s="476">
        <f t="shared" si="2"/>
        <v>0</v>
      </c>
      <c r="K62" s="480"/>
      <c r="L62" s="419"/>
      <c r="M62" s="481"/>
      <c r="N62" s="234"/>
      <c r="O62" s="235"/>
      <c r="P62" s="235"/>
      <c r="Q62" s="235"/>
      <c r="R62" s="482"/>
      <c r="S62" s="180">
        <f t="shared" si="3"/>
        <v>0</v>
      </c>
    </row>
    <row r="63" spans="1:19" ht="15.75">
      <c r="A63" s="48" t="s">
        <v>73</v>
      </c>
      <c r="B63" s="229"/>
      <c r="C63" s="230">
        <v>1101</v>
      </c>
      <c r="D63" s="419">
        <f t="shared" si="0"/>
        <v>1101</v>
      </c>
      <c r="E63" s="229"/>
      <c r="F63" s="230"/>
      <c r="G63" s="230">
        <v>1136</v>
      </c>
      <c r="H63" s="230">
        <v>500</v>
      </c>
      <c r="I63" s="480">
        <f t="shared" si="1"/>
        <v>1136</v>
      </c>
      <c r="J63" s="476">
        <f t="shared" si="2"/>
        <v>0</v>
      </c>
      <c r="K63" s="480"/>
      <c r="L63" s="419"/>
      <c r="M63" s="481"/>
      <c r="N63" s="234"/>
      <c r="O63" s="235">
        <v>2520</v>
      </c>
      <c r="P63" s="235"/>
      <c r="Q63" s="235"/>
      <c r="R63" s="482">
        <v>300</v>
      </c>
      <c r="S63" s="180">
        <f t="shared" si="3"/>
        <v>2820</v>
      </c>
    </row>
    <row r="64" spans="1:19" ht="19.899999999999999" customHeight="1">
      <c r="A64" s="48" t="s">
        <v>74</v>
      </c>
      <c r="B64" s="229"/>
      <c r="C64" s="230"/>
      <c r="D64" s="419">
        <f t="shared" si="0"/>
        <v>0</v>
      </c>
      <c r="E64" s="229"/>
      <c r="F64" s="230"/>
      <c r="G64" s="230"/>
      <c r="H64" s="230"/>
      <c r="I64" s="480">
        <f t="shared" si="1"/>
        <v>0</v>
      </c>
      <c r="J64" s="476">
        <f t="shared" si="2"/>
        <v>0</v>
      </c>
      <c r="K64" s="480"/>
      <c r="L64" s="419"/>
      <c r="M64" s="481"/>
      <c r="N64" s="234"/>
      <c r="O64" s="235"/>
      <c r="P64" s="235"/>
      <c r="Q64" s="235"/>
      <c r="R64" s="482"/>
      <c r="S64" s="180">
        <f t="shared" si="3"/>
        <v>0</v>
      </c>
    </row>
    <row r="65" spans="1:19" ht="15.75">
      <c r="A65" s="48" t="s">
        <v>75</v>
      </c>
      <c r="B65" s="229"/>
      <c r="C65" s="230"/>
      <c r="D65" s="419">
        <f t="shared" si="0"/>
        <v>0</v>
      </c>
      <c r="E65" s="229"/>
      <c r="F65" s="230"/>
      <c r="G65" s="230"/>
      <c r="H65" s="230"/>
      <c r="I65" s="480">
        <f t="shared" si="1"/>
        <v>0</v>
      </c>
      <c r="J65" s="476">
        <f t="shared" si="2"/>
        <v>0</v>
      </c>
      <c r="K65" s="480"/>
      <c r="L65" s="419"/>
      <c r="M65" s="481"/>
      <c r="N65" s="234"/>
      <c r="O65" s="235"/>
      <c r="P65" s="235"/>
      <c r="Q65" s="235"/>
      <c r="R65" s="482"/>
      <c r="S65" s="180">
        <f t="shared" si="3"/>
        <v>0</v>
      </c>
    </row>
    <row r="66" spans="1:19" ht="15.75">
      <c r="A66" s="48" t="s">
        <v>76</v>
      </c>
      <c r="B66" s="229"/>
      <c r="C66" s="230"/>
      <c r="D66" s="419">
        <f t="shared" si="0"/>
        <v>0</v>
      </c>
      <c r="E66" s="229"/>
      <c r="F66" s="230"/>
      <c r="G66" s="230"/>
      <c r="H66" s="230"/>
      <c r="I66" s="480">
        <f t="shared" si="1"/>
        <v>0</v>
      </c>
      <c r="J66" s="476">
        <f t="shared" si="2"/>
        <v>0</v>
      </c>
      <c r="K66" s="480"/>
      <c r="L66" s="419"/>
      <c r="M66" s="481"/>
      <c r="N66" s="234"/>
      <c r="O66" s="235"/>
      <c r="P66" s="235"/>
      <c r="Q66" s="235"/>
      <c r="R66" s="482"/>
      <c r="S66" s="180">
        <f t="shared" si="3"/>
        <v>0</v>
      </c>
    </row>
    <row r="67" spans="1:19" ht="31.5">
      <c r="A67" s="48" t="s">
        <v>77</v>
      </c>
      <c r="B67" s="229"/>
      <c r="C67" s="230"/>
      <c r="D67" s="419">
        <f t="shared" si="0"/>
        <v>0</v>
      </c>
      <c r="E67" s="229"/>
      <c r="F67" s="230"/>
      <c r="G67" s="230"/>
      <c r="H67" s="230"/>
      <c r="I67" s="480">
        <f t="shared" si="1"/>
        <v>0</v>
      </c>
      <c r="J67" s="476">
        <f t="shared" si="2"/>
        <v>0</v>
      </c>
      <c r="K67" s="480"/>
      <c r="L67" s="419"/>
      <c r="M67" s="481"/>
      <c r="N67" s="234"/>
      <c r="O67" s="235"/>
      <c r="P67" s="235"/>
      <c r="Q67" s="235"/>
      <c r="R67" s="482"/>
      <c r="S67" s="180">
        <f t="shared" si="3"/>
        <v>0</v>
      </c>
    </row>
    <row r="68" spans="1:19" ht="15.75">
      <c r="A68" s="48" t="s">
        <v>78</v>
      </c>
      <c r="B68" s="229"/>
      <c r="C68" s="230"/>
      <c r="D68" s="419">
        <f t="shared" si="0"/>
        <v>0</v>
      </c>
      <c r="E68" s="229"/>
      <c r="F68" s="230"/>
      <c r="G68" s="230"/>
      <c r="H68" s="230"/>
      <c r="I68" s="480">
        <f t="shared" si="1"/>
        <v>0</v>
      </c>
      <c r="J68" s="476">
        <f t="shared" si="2"/>
        <v>703</v>
      </c>
      <c r="K68" s="480"/>
      <c r="L68" s="419">
        <v>703</v>
      </c>
      <c r="M68" s="481"/>
      <c r="N68" s="234"/>
      <c r="O68" s="235"/>
      <c r="P68" s="235"/>
      <c r="Q68" s="235"/>
      <c r="R68" s="482"/>
      <c r="S68" s="180">
        <f t="shared" si="3"/>
        <v>0</v>
      </c>
    </row>
    <row r="69" spans="1:19" ht="15.75">
      <c r="A69" s="48" t="s">
        <v>79</v>
      </c>
      <c r="B69" s="229"/>
      <c r="C69" s="230"/>
      <c r="D69" s="419">
        <f t="shared" si="0"/>
        <v>0</v>
      </c>
      <c r="E69" s="229"/>
      <c r="F69" s="230"/>
      <c r="G69" s="230"/>
      <c r="H69" s="230"/>
      <c r="I69" s="480">
        <f t="shared" si="1"/>
        <v>0</v>
      </c>
      <c r="J69" s="476">
        <f t="shared" si="2"/>
        <v>0</v>
      </c>
      <c r="K69" s="480"/>
      <c r="L69" s="419"/>
      <c r="M69" s="481"/>
      <c r="N69" s="234"/>
      <c r="O69" s="235">
        <v>1400</v>
      </c>
      <c r="P69" s="235"/>
      <c r="Q69" s="235"/>
      <c r="R69" s="482">
        <v>100</v>
      </c>
      <c r="S69" s="180">
        <f t="shared" si="3"/>
        <v>1500</v>
      </c>
    </row>
    <row r="70" spans="1:19" ht="21" customHeight="1">
      <c r="A70" s="48" t="s">
        <v>80</v>
      </c>
      <c r="B70" s="229"/>
      <c r="C70" s="230"/>
      <c r="D70" s="419">
        <f t="shared" si="0"/>
        <v>0</v>
      </c>
      <c r="E70" s="229"/>
      <c r="F70" s="230"/>
      <c r="G70" s="230"/>
      <c r="H70" s="230"/>
      <c r="I70" s="480">
        <f t="shared" si="1"/>
        <v>0</v>
      </c>
      <c r="J70" s="476">
        <f t="shared" si="2"/>
        <v>0</v>
      </c>
      <c r="K70" s="480"/>
      <c r="L70" s="419"/>
      <c r="M70" s="481"/>
      <c r="N70" s="234"/>
      <c r="O70" s="235"/>
      <c r="P70" s="235"/>
      <c r="Q70" s="235"/>
      <c r="R70" s="482"/>
      <c r="S70" s="180">
        <f t="shared" si="3"/>
        <v>0</v>
      </c>
    </row>
    <row r="71" spans="1:19" ht="15.75">
      <c r="A71" s="48" t="s">
        <v>81</v>
      </c>
      <c r="B71" s="229"/>
      <c r="C71" s="230"/>
      <c r="D71" s="419">
        <f t="shared" si="0"/>
        <v>0</v>
      </c>
      <c r="E71" s="229"/>
      <c r="F71" s="230"/>
      <c r="G71" s="230"/>
      <c r="H71" s="230"/>
      <c r="I71" s="480">
        <f t="shared" si="1"/>
        <v>0</v>
      </c>
      <c r="J71" s="476">
        <f t="shared" si="2"/>
        <v>0</v>
      </c>
      <c r="K71" s="480"/>
      <c r="L71" s="419"/>
      <c r="M71" s="481"/>
      <c r="N71" s="234"/>
      <c r="O71" s="235">
        <v>270</v>
      </c>
      <c r="P71" s="235"/>
      <c r="Q71" s="235"/>
      <c r="R71" s="482">
        <v>100</v>
      </c>
      <c r="S71" s="495">
        <f t="shared" si="3"/>
        <v>370</v>
      </c>
    </row>
    <row r="72" spans="1:19" s="9" customFormat="1" ht="37.5" customHeight="1">
      <c r="A72" s="48" t="s">
        <v>155</v>
      </c>
      <c r="B72" s="229"/>
      <c r="C72" s="230"/>
      <c r="D72" s="419"/>
      <c r="E72" s="229"/>
      <c r="F72" s="230"/>
      <c r="G72" s="230"/>
      <c r="H72" s="230"/>
      <c r="I72" s="480"/>
      <c r="J72" s="476">
        <f t="shared" si="2"/>
        <v>0</v>
      </c>
      <c r="K72" s="480"/>
      <c r="L72" s="419"/>
      <c r="M72" s="481"/>
      <c r="N72" s="234"/>
      <c r="O72" s="235"/>
      <c r="P72" s="235"/>
      <c r="Q72" s="235"/>
      <c r="R72" s="482"/>
      <c r="S72" s="180">
        <f t="shared" si="3"/>
        <v>0</v>
      </c>
    </row>
    <row r="73" spans="1:19" ht="15.75">
      <c r="A73" s="48" t="s">
        <v>82</v>
      </c>
      <c r="B73" s="229"/>
      <c r="C73" s="230"/>
      <c r="D73" s="419">
        <f t="shared" si="0"/>
        <v>0</v>
      </c>
      <c r="E73" s="229"/>
      <c r="F73" s="230"/>
      <c r="G73" s="230"/>
      <c r="H73" s="230"/>
      <c r="I73" s="480">
        <f t="shared" si="1"/>
        <v>0</v>
      </c>
      <c r="J73" s="476">
        <f t="shared" si="2"/>
        <v>0</v>
      </c>
      <c r="K73" s="480"/>
      <c r="L73" s="419"/>
      <c r="M73" s="481"/>
      <c r="N73" s="234"/>
      <c r="O73" s="235">
        <v>3600</v>
      </c>
      <c r="P73" s="235"/>
      <c r="Q73" s="235"/>
      <c r="R73" s="482">
        <v>300</v>
      </c>
      <c r="S73" s="180">
        <f t="shared" si="3"/>
        <v>3900</v>
      </c>
    </row>
    <row r="74" spans="1:19" ht="31.5">
      <c r="A74" s="48" t="s">
        <v>83</v>
      </c>
      <c r="B74" s="229"/>
      <c r="C74" s="230"/>
      <c r="D74" s="419">
        <f t="shared" si="0"/>
        <v>0</v>
      </c>
      <c r="E74" s="229"/>
      <c r="F74" s="230"/>
      <c r="G74" s="230">
        <v>3110</v>
      </c>
      <c r="H74" s="230"/>
      <c r="I74" s="480">
        <f t="shared" si="1"/>
        <v>3110</v>
      </c>
      <c r="J74" s="476">
        <f t="shared" si="2"/>
        <v>0</v>
      </c>
      <c r="K74" s="480"/>
      <c r="L74" s="419"/>
      <c r="M74" s="481"/>
      <c r="N74" s="234">
        <v>1146</v>
      </c>
      <c r="O74" s="235">
        <v>350</v>
      </c>
      <c r="P74" s="235">
        <v>1446</v>
      </c>
      <c r="Q74" s="235"/>
      <c r="R74" s="482">
        <v>50</v>
      </c>
      <c r="S74" s="495">
        <f t="shared" si="3"/>
        <v>2992</v>
      </c>
    </row>
    <row r="75" spans="1:19" ht="32.25" thickBot="1">
      <c r="A75" s="49" t="s">
        <v>84</v>
      </c>
      <c r="B75" s="237"/>
      <c r="C75" s="238"/>
      <c r="D75" s="423">
        <f t="shared" si="0"/>
        <v>0</v>
      </c>
      <c r="E75" s="237"/>
      <c r="F75" s="238"/>
      <c r="G75" s="238"/>
      <c r="H75" s="238"/>
      <c r="I75" s="487">
        <f t="shared" si="1"/>
        <v>0</v>
      </c>
      <c r="J75" s="476">
        <f t="shared" si="2"/>
        <v>0</v>
      </c>
      <c r="K75" s="488"/>
      <c r="L75" s="489"/>
      <c r="M75" s="490"/>
      <c r="N75" s="243"/>
      <c r="O75" s="244"/>
      <c r="P75" s="244"/>
      <c r="Q75" s="244"/>
      <c r="R75" s="346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1425</v>
      </c>
      <c r="C76" s="20">
        <f t="shared" ref="C76:S76" si="4">SUM(C11:C75)</f>
        <v>1101</v>
      </c>
      <c r="D76" s="20">
        <f t="shared" si="4"/>
        <v>2526</v>
      </c>
      <c r="E76" s="26">
        <f t="shared" si="4"/>
        <v>26</v>
      </c>
      <c r="F76" s="20">
        <f t="shared" si="4"/>
        <v>0</v>
      </c>
      <c r="G76" s="20">
        <f t="shared" ref="G76" si="5">SUM(G11:G75)</f>
        <v>4246</v>
      </c>
      <c r="H76" s="27">
        <f t="shared" si="4"/>
        <v>500</v>
      </c>
      <c r="I76" s="56">
        <f t="shared" si="4"/>
        <v>4272</v>
      </c>
      <c r="J76" s="26">
        <f>K76+L76</f>
        <v>1440</v>
      </c>
      <c r="K76" s="20">
        <f t="shared" ref="K76" si="6">SUM(K11:K75)</f>
        <v>737</v>
      </c>
      <c r="L76" s="56">
        <f t="shared" si="4"/>
        <v>703</v>
      </c>
      <c r="M76" s="26">
        <f t="shared" si="4"/>
        <v>0</v>
      </c>
      <c r="N76" s="20">
        <f t="shared" si="4"/>
        <v>1146</v>
      </c>
      <c r="O76" s="27">
        <f t="shared" si="4"/>
        <v>15350</v>
      </c>
      <c r="P76" s="20">
        <f t="shared" si="4"/>
        <v>1646</v>
      </c>
      <c r="Q76" s="20">
        <f t="shared" si="4"/>
        <v>0</v>
      </c>
      <c r="R76" s="20">
        <f t="shared" si="4"/>
        <v>2290</v>
      </c>
      <c r="S76" s="25">
        <f t="shared" si="4"/>
        <v>20432</v>
      </c>
    </row>
    <row r="77" spans="1:19">
      <c r="A77" s="19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2160</v>
      </c>
      <c r="K11" s="223">
        <v>2160</v>
      </c>
      <c r="L11" s="224"/>
      <c r="M11" s="225"/>
      <c r="N11" s="263"/>
      <c r="O11" s="264">
        <v>200</v>
      </c>
      <c r="P11" s="264"/>
      <c r="Q11" s="264"/>
      <c r="R11" s="472">
        <v>4727</v>
      </c>
      <c r="S11" s="185">
        <f>M11+N11+O11+P11+Q11+R11</f>
        <v>4927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>
        <v>30</v>
      </c>
      <c r="P18" s="269"/>
      <c r="Q18" s="269"/>
      <c r="R18" s="270">
        <v>1434</v>
      </c>
      <c r="S18" s="180">
        <f t="shared" si="3"/>
        <v>1464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100</v>
      </c>
      <c r="P20" s="269"/>
      <c r="Q20" s="269"/>
      <c r="R20" s="270">
        <v>2353</v>
      </c>
      <c r="S20" s="180">
        <f t="shared" si="3"/>
        <v>2453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>
        <v>770</v>
      </c>
      <c r="S21" s="180">
        <f t="shared" si="3"/>
        <v>770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100</v>
      </c>
      <c r="P26" s="269"/>
      <c r="Q26" s="269"/>
      <c r="R26" s="270">
        <v>2200</v>
      </c>
      <c r="S26" s="180">
        <f t="shared" si="3"/>
        <v>2300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>
        <v>509</v>
      </c>
      <c r="C30" s="267">
        <v>231</v>
      </c>
      <c r="D30" s="231">
        <f t="shared" si="0"/>
        <v>740</v>
      </c>
      <c r="E30" s="266"/>
      <c r="F30" s="267"/>
      <c r="G30" s="473">
        <v>2640</v>
      </c>
      <c r="H30" s="267">
        <v>369</v>
      </c>
      <c r="I30" s="232">
        <f t="shared" si="1"/>
        <v>2640</v>
      </c>
      <c r="J30" s="222">
        <f t="shared" si="2"/>
        <v>0</v>
      </c>
      <c r="K30" s="232"/>
      <c r="L30" s="231"/>
      <c r="M30" s="233"/>
      <c r="N30" s="268">
        <v>337</v>
      </c>
      <c r="O30" s="269">
        <v>60</v>
      </c>
      <c r="P30" s="269"/>
      <c r="Q30" s="269"/>
      <c r="R30" s="270">
        <v>774</v>
      </c>
      <c r="S30" s="180">
        <f t="shared" si="3"/>
        <v>1171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115</v>
      </c>
      <c r="P42" s="269"/>
      <c r="Q42" s="269"/>
      <c r="R42" s="270">
        <v>2100</v>
      </c>
      <c r="S42" s="180">
        <f t="shared" si="3"/>
        <v>2215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123</v>
      </c>
      <c r="P44" s="269"/>
      <c r="Q44" s="269"/>
      <c r="R44" s="270">
        <v>2962</v>
      </c>
      <c r="S44" s="180">
        <f t="shared" si="3"/>
        <v>3085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85">
        <v>5686</v>
      </c>
      <c r="C46" s="267"/>
      <c r="D46" s="231">
        <f t="shared" si="0"/>
        <v>5686</v>
      </c>
      <c r="E46" s="266">
        <v>52</v>
      </c>
      <c r="F46" s="267">
        <v>11</v>
      </c>
      <c r="G46" s="267"/>
      <c r="H46" s="267"/>
      <c r="I46" s="232">
        <f t="shared" si="1"/>
        <v>63</v>
      </c>
      <c r="J46" s="222">
        <f t="shared" si="2"/>
        <v>0</v>
      </c>
      <c r="K46" s="232"/>
      <c r="L46" s="231"/>
      <c r="M46" s="233"/>
      <c r="N46" s="268"/>
      <c r="O46" s="269">
        <v>140</v>
      </c>
      <c r="P46" s="269"/>
      <c r="Q46" s="269"/>
      <c r="R46" s="270">
        <v>4996</v>
      </c>
      <c r="S46" s="180">
        <f t="shared" si="3"/>
        <v>5136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49.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>
        <v>12520</v>
      </c>
      <c r="P50" s="269"/>
      <c r="Q50" s="269"/>
      <c r="R50" s="270"/>
      <c r="S50" s="180">
        <f t="shared" si="3"/>
        <v>12520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>
        <v>194</v>
      </c>
      <c r="S57" s="180">
        <f t="shared" si="3"/>
        <v>194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88">
        <v>1062</v>
      </c>
      <c r="D63" s="231">
        <f t="shared" si="0"/>
        <v>1062</v>
      </c>
      <c r="E63" s="266"/>
      <c r="F63" s="267"/>
      <c r="G63" s="288">
        <v>9959</v>
      </c>
      <c r="H63" s="267">
        <v>1112</v>
      </c>
      <c r="I63" s="232">
        <f t="shared" si="1"/>
        <v>9959</v>
      </c>
      <c r="J63" s="222">
        <f t="shared" si="2"/>
        <v>0</v>
      </c>
      <c r="K63" s="232"/>
      <c r="L63" s="231"/>
      <c r="M63" s="233"/>
      <c r="N63" s="268">
        <v>3065</v>
      </c>
      <c r="O63" s="269">
        <v>100</v>
      </c>
      <c r="P63" s="269"/>
      <c r="Q63" s="269"/>
      <c r="R63" s="270">
        <v>2119</v>
      </c>
      <c r="S63" s="180">
        <f t="shared" si="3"/>
        <v>5284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2059</v>
      </c>
      <c r="K68" s="232"/>
      <c r="L68" s="231">
        <v>2059</v>
      </c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60</v>
      </c>
      <c r="P69" s="269"/>
      <c r="Q69" s="269"/>
      <c r="R69" s="270">
        <v>689</v>
      </c>
      <c r="S69" s="180">
        <f t="shared" si="3"/>
        <v>749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>
        <v>300</v>
      </c>
      <c r="P71" s="269"/>
      <c r="Q71" s="269"/>
      <c r="R71" s="270">
        <v>2540</v>
      </c>
      <c r="S71" s="180">
        <f t="shared" si="3"/>
        <v>2840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>
        <v>1722</v>
      </c>
      <c r="S73" s="180">
        <f t="shared" si="3"/>
        <v>1722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>
        <v>4600</v>
      </c>
      <c r="Q74" s="269"/>
      <c r="R74" s="270"/>
      <c r="S74" s="180">
        <f t="shared" si="3"/>
        <v>4600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6195</v>
      </c>
      <c r="C76" s="20">
        <f t="shared" ref="C76:S76" si="4">SUM(C11:C75)</f>
        <v>1293</v>
      </c>
      <c r="D76" s="20">
        <f t="shared" si="4"/>
        <v>7488</v>
      </c>
      <c r="E76" s="26">
        <f t="shared" si="4"/>
        <v>52</v>
      </c>
      <c r="F76" s="20">
        <f t="shared" si="4"/>
        <v>11</v>
      </c>
      <c r="G76" s="20">
        <f t="shared" ref="G76" si="5">SUM(G11:G75)</f>
        <v>12599</v>
      </c>
      <c r="H76" s="27">
        <f t="shared" si="4"/>
        <v>1481</v>
      </c>
      <c r="I76" s="56">
        <f t="shared" si="4"/>
        <v>12662</v>
      </c>
      <c r="J76" s="26">
        <f>K76+L76</f>
        <v>4219</v>
      </c>
      <c r="K76" s="20">
        <f t="shared" ref="K76" si="6">SUM(K11:K75)</f>
        <v>2160</v>
      </c>
      <c r="L76" s="56">
        <f t="shared" si="4"/>
        <v>2059</v>
      </c>
      <c r="M76" s="26">
        <f t="shared" si="4"/>
        <v>0</v>
      </c>
      <c r="N76" s="20">
        <f t="shared" si="4"/>
        <v>3402</v>
      </c>
      <c r="O76" s="27">
        <f t="shared" si="4"/>
        <v>13848</v>
      </c>
      <c r="P76" s="20">
        <f t="shared" si="4"/>
        <v>4600</v>
      </c>
      <c r="Q76" s="20">
        <f t="shared" si="4"/>
        <v>0</v>
      </c>
      <c r="R76" s="20">
        <f t="shared" si="4"/>
        <v>29580</v>
      </c>
      <c r="S76" s="25">
        <f t="shared" si="4"/>
        <v>51430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18"/>
      <c r="C11" s="219"/>
      <c r="D11" s="412">
        <f>B11+C11</f>
        <v>0</v>
      </c>
      <c r="E11" s="218"/>
      <c r="F11" s="219"/>
      <c r="G11" s="219"/>
      <c r="H11" s="413"/>
      <c r="I11" s="414">
        <f>E11+F11+G11</f>
        <v>0</v>
      </c>
      <c r="J11" s="415">
        <f>K11+L11</f>
        <v>0</v>
      </c>
      <c r="K11" s="416"/>
      <c r="L11" s="417"/>
      <c r="M11" s="418"/>
      <c r="N11" s="226"/>
      <c r="O11" s="227">
        <v>3260</v>
      </c>
      <c r="P11" s="227"/>
      <c r="Q11" s="227"/>
      <c r="R11" s="228">
        <v>500</v>
      </c>
      <c r="S11" s="185">
        <f>M11+N11+O11+P11+Q11+R11</f>
        <v>3760</v>
      </c>
    </row>
    <row r="12" spans="1:19" ht="15.75">
      <c r="A12" s="48" t="s">
        <v>24</v>
      </c>
      <c r="B12" s="229"/>
      <c r="C12" s="230"/>
      <c r="D12" s="419">
        <f t="shared" ref="D12:D75" si="0">B12+C12</f>
        <v>0</v>
      </c>
      <c r="E12" s="229"/>
      <c r="F12" s="230"/>
      <c r="G12" s="230"/>
      <c r="H12" s="235"/>
      <c r="I12" s="420">
        <f t="shared" ref="I12:I75" si="1">E12+F12+G12</f>
        <v>0</v>
      </c>
      <c r="J12" s="415">
        <f t="shared" ref="J12:J75" si="2">K12+L12</f>
        <v>0</v>
      </c>
      <c r="K12" s="420"/>
      <c r="L12" s="421"/>
      <c r="M12" s="422"/>
      <c r="N12" s="234"/>
      <c r="O12" s="235"/>
      <c r="P12" s="235"/>
      <c r="Q12" s="235"/>
      <c r="R12" s="236"/>
      <c r="S12" s="180">
        <f t="shared" ref="S12:S75" si="3">M12+N12+O12+P12+Q12+R12</f>
        <v>0</v>
      </c>
    </row>
    <row r="13" spans="1:19" ht="15.75">
      <c r="A13" s="48" t="s">
        <v>25</v>
      </c>
      <c r="B13" s="229"/>
      <c r="C13" s="230"/>
      <c r="D13" s="419">
        <f t="shared" si="0"/>
        <v>0</v>
      </c>
      <c r="E13" s="229"/>
      <c r="F13" s="230"/>
      <c r="G13" s="230"/>
      <c r="H13" s="235"/>
      <c r="I13" s="420">
        <f t="shared" si="1"/>
        <v>0</v>
      </c>
      <c r="J13" s="415">
        <f t="shared" si="2"/>
        <v>0</v>
      </c>
      <c r="K13" s="420"/>
      <c r="L13" s="421"/>
      <c r="M13" s="422"/>
      <c r="N13" s="234"/>
      <c r="O13" s="235"/>
      <c r="P13" s="235"/>
      <c r="Q13" s="235"/>
      <c r="R13" s="236"/>
      <c r="S13" s="180">
        <f t="shared" si="3"/>
        <v>0</v>
      </c>
    </row>
    <row r="14" spans="1:19" ht="15.75">
      <c r="A14" s="48" t="s">
        <v>26</v>
      </c>
      <c r="B14" s="229"/>
      <c r="C14" s="230"/>
      <c r="D14" s="419">
        <f t="shared" si="0"/>
        <v>0</v>
      </c>
      <c r="E14" s="229"/>
      <c r="F14" s="230"/>
      <c r="G14" s="230"/>
      <c r="H14" s="235"/>
      <c r="I14" s="420">
        <f t="shared" si="1"/>
        <v>0</v>
      </c>
      <c r="J14" s="415">
        <f t="shared" si="2"/>
        <v>0</v>
      </c>
      <c r="K14" s="420"/>
      <c r="L14" s="421"/>
      <c r="M14" s="422"/>
      <c r="N14" s="234"/>
      <c r="O14" s="235"/>
      <c r="P14" s="235"/>
      <c r="Q14" s="235"/>
      <c r="R14" s="236"/>
      <c r="S14" s="180">
        <f t="shared" si="3"/>
        <v>0</v>
      </c>
    </row>
    <row r="15" spans="1:19" ht="15.75">
      <c r="A15" s="48" t="s">
        <v>27</v>
      </c>
      <c r="B15" s="229"/>
      <c r="C15" s="230"/>
      <c r="D15" s="419">
        <f t="shared" si="0"/>
        <v>0</v>
      </c>
      <c r="E15" s="229"/>
      <c r="F15" s="230"/>
      <c r="G15" s="230"/>
      <c r="H15" s="235"/>
      <c r="I15" s="420">
        <f t="shared" si="1"/>
        <v>0</v>
      </c>
      <c r="J15" s="415">
        <f t="shared" si="2"/>
        <v>0</v>
      </c>
      <c r="K15" s="420"/>
      <c r="L15" s="421"/>
      <c r="M15" s="422"/>
      <c r="N15" s="234"/>
      <c r="O15" s="235"/>
      <c r="P15" s="235"/>
      <c r="Q15" s="235"/>
      <c r="R15" s="236"/>
      <c r="S15" s="180">
        <f t="shared" si="3"/>
        <v>0</v>
      </c>
    </row>
    <row r="16" spans="1:19" ht="15.75">
      <c r="A16" s="48" t="s">
        <v>28</v>
      </c>
      <c r="B16" s="229"/>
      <c r="C16" s="230"/>
      <c r="D16" s="419">
        <f t="shared" si="0"/>
        <v>0</v>
      </c>
      <c r="E16" s="229"/>
      <c r="F16" s="230"/>
      <c r="G16" s="230"/>
      <c r="H16" s="235"/>
      <c r="I16" s="420">
        <f t="shared" si="1"/>
        <v>0</v>
      </c>
      <c r="J16" s="415">
        <f t="shared" si="2"/>
        <v>0</v>
      </c>
      <c r="K16" s="420"/>
      <c r="L16" s="421"/>
      <c r="M16" s="422"/>
      <c r="N16" s="234"/>
      <c r="O16" s="235"/>
      <c r="P16" s="235"/>
      <c r="Q16" s="235"/>
      <c r="R16" s="236"/>
      <c r="S16" s="180">
        <f t="shared" si="3"/>
        <v>0</v>
      </c>
    </row>
    <row r="17" spans="1:19" ht="31.5" customHeight="1">
      <c r="A17" s="48" t="s">
        <v>29</v>
      </c>
      <c r="B17" s="229"/>
      <c r="C17" s="230"/>
      <c r="D17" s="419">
        <f t="shared" si="0"/>
        <v>0</v>
      </c>
      <c r="E17" s="229"/>
      <c r="F17" s="230"/>
      <c r="G17" s="230"/>
      <c r="H17" s="235"/>
      <c r="I17" s="420">
        <f t="shared" si="1"/>
        <v>0</v>
      </c>
      <c r="J17" s="415">
        <f t="shared" si="2"/>
        <v>0</v>
      </c>
      <c r="K17" s="420"/>
      <c r="L17" s="421"/>
      <c r="M17" s="422"/>
      <c r="N17" s="234"/>
      <c r="O17" s="235"/>
      <c r="P17" s="235"/>
      <c r="Q17" s="235"/>
      <c r="R17" s="236"/>
      <c r="S17" s="180">
        <f t="shared" si="3"/>
        <v>0</v>
      </c>
    </row>
    <row r="18" spans="1:19" ht="31.9" customHeight="1">
      <c r="A18" s="48" t="s">
        <v>30</v>
      </c>
      <c r="B18" s="229"/>
      <c r="C18" s="230"/>
      <c r="D18" s="419">
        <f t="shared" si="0"/>
        <v>0</v>
      </c>
      <c r="E18" s="229"/>
      <c r="F18" s="230"/>
      <c r="G18" s="230"/>
      <c r="H18" s="235"/>
      <c r="I18" s="420">
        <f t="shared" si="1"/>
        <v>0</v>
      </c>
      <c r="J18" s="415">
        <f t="shared" si="2"/>
        <v>0</v>
      </c>
      <c r="K18" s="420"/>
      <c r="L18" s="421"/>
      <c r="M18" s="422"/>
      <c r="N18" s="234"/>
      <c r="O18" s="235">
        <v>518</v>
      </c>
      <c r="P18" s="235"/>
      <c r="Q18" s="235"/>
      <c r="R18" s="236">
        <v>290</v>
      </c>
      <c r="S18" s="180">
        <f t="shared" si="3"/>
        <v>808</v>
      </c>
    </row>
    <row r="19" spans="1:19" ht="15.75">
      <c r="A19" s="48" t="s">
        <v>31</v>
      </c>
      <c r="B19" s="229"/>
      <c r="C19" s="230"/>
      <c r="D19" s="419">
        <f t="shared" si="0"/>
        <v>0</v>
      </c>
      <c r="E19" s="229"/>
      <c r="F19" s="230"/>
      <c r="G19" s="230"/>
      <c r="H19" s="235"/>
      <c r="I19" s="420">
        <f t="shared" si="1"/>
        <v>0</v>
      </c>
      <c r="J19" s="415">
        <f t="shared" si="2"/>
        <v>0</v>
      </c>
      <c r="K19" s="420"/>
      <c r="L19" s="421"/>
      <c r="M19" s="422"/>
      <c r="N19" s="234"/>
      <c r="O19" s="235"/>
      <c r="P19" s="235"/>
      <c r="Q19" s="235"/>
      <c r="R19" s="236"/>
      <c r="S19" s="180">
        <f t="shared" si="3"/>
        <v>0</v>
      </c>
    </row>
    <row r="20" spans="1:19" ht="15.75">
      <c r="A20" s="48" t="s">
        <v>32</v>
      </c>
      <c r="B20" s="229"/>
      <c r="C20" s="230"/>
      <c r="D20" s="419">
        <f t="shared" si="0"/>
        <v>0</v>
      </c>
      <c r="E20" s="229"/>
      <c r="F20" s="230"/>
      <c r="G20" s="230"/>
      <c r="H20" s="235"/>
      <c r="I20" s="420">
        <f t="shared" si="1"/>
        <v>0</v>
      </c>
      <c r="J20" s="415">
        <f t="shared" si="2"/>
        <v>0</v>
      </c>
      <c r="K20" s="420"/>
      <c r="L20" s="421"/>
      <c r="M20" s="422"/>
      <c r="N20" s="234"/>
      <c r="O20" s="235">
        <v>1410</v>
      </c>
      <c r="P20" s="235"/>
      <c r="Q20" s="235"/>
      <c r="R20" s="236">
        <v>502</v>
      </c>
      <c r="S20" s="180">
        <f t="shared" si="3"/>
        <v>1912</v>
      </c>
    </row>
    <row r="21" spans="1:19" ht="16.149999999999999" customHeight="1">
      <c r="A21" s="48" t="s">
        <v>33</v>
      </c>
      <c r="B21" s="229"/>
      <c r="C21" s="230"/>
      <c r="D21" s="419">
        <f t="shared" si="0"/>
        <v>0</v>
      </c>
      <c r="E21" s="229"/>
      <c r="F21" s="230"/>
      <c r="G21" s="230"/>
      <c r="H21" s="235"/>
      <c r="I21" s="420">
        <f t="shared" si="1"/>
        <v>0</v>
      </c>
      <c r="J21" s="415">
        <f t="shared" si="2"/>
        <v>0</v>
      </c>
      <c r="K21" s="420"/>
      <c r="L21" s="421"/>
      <c r="M21" s="422"/>
      <c r="N21" s="234"/>
      <c r="O21" s="235">
        <v>545</v>
      </c>
      <c r="P21" s="235"/>
      <c r="Q21" s="235"/>
      <c r="R21" s="236">
        <v>310</v>
      </c>
      <c r="S21" s="180">
        <f t="shared" si="3"/>
        <v>855</v>
      </c>
    </row>
    <row r="22" spans="1:19" ht="16.149999999999999" customHeight="1">
      <c r="A22" s="48" t="s">
        <v>34</v>
      </c>
      <c r="B22" s="229"/>
      <c r="C22" s="230"/>
      <c r="D22" s="419">
        <f t="shared" si="0"/>
        <v>0</v>
      </c>
      <c r="E22" s="229"/>
      <c r="F22" s="230"/>
      <c r="G22" s="230"/>
      <c r="H22" s="235"/>
      <c r="I22" s="420">
        <f t="shared" si="1"/>
        <v>0</v>
      </c>
      <c r="J22" s="415">
        <f t="shared" si="2"/>
        <v>0</v>
      </c>
      <c r="K22" s="420"/>
      <c r="L22" s="421"/>
      <c r="M22" s="422"/>
      <c r="N22" s="234"/>
      <c r="O22" s="235">
        <v>540</v>
      </c>
      <c r="P22" s="235"/>
      <c r="Q22" s="235"/>
      <c r="R22" s="236">
        <v>250</v>
      </c>
      <c r="S22" s="180">
        <f t="shared" si="3"/>
        <v>790</v>
      </c>
    </row>
    <row r="23" spans="1:19" ht="19.149999999999999" customHeight="1">
      <c r="A23" s="48" t="s">
        <v>35</v>
      </c>
      <c r="B23" s="229"/>
      <c r="C23" s="230"/>
      <c r="D23" s="419">
        <f t="shared" si="0"/>
        <v>0</v>
      </c>
      <c r="E23" s="229"/>
      <c r="F23" s="230"/>
      <c r="G23" s="230"/>
      <c r="H23" s="235"/>
      <c r="I23" s="420">
        <f t="shared" si="1"/>
        <v>0</v>
      </c>
      <c r="J23" s="415">
        <f t="shared" si="2"/>
        <v>0</v>
      </c>
      <c r="K23" s="420"/>
      <c r="L23" s="421"/>
      <c r="M23" s="422"/>
      <c r="N23" s="234"/>
      <c r="O23" s="235">
        <v>540</v>
      </c>
      <c r="P23" s="235"/>
      <c r="Q23" s="235"/>
      <c r="R23" s="236">
        <v>250</v>
      </c>
      <c r="S23" s="180">
        <f t="shared" si="3"/>
        <v>790</v>
      </c>
    </row>
    <row r="24" spans="1:19" ht="15.75">
      <c r="A24" s="48" t="s">
        <v>36</v>
      </c>
      <c r="B24" s="229"/>
      <c r="C24" s="230"/>
      <c r="D24" s="419">
        <f t="shared" si="0"/>
        <v>0</v>
      </c>
      <c r="E24" s="229"/>
      <c r="F24" s="230"/>
      <c r="G24" s="230"/>
      <c r="H24" s="235"/>
      <c r="I24" s="420">
        <f t="shared" si="1"/>
        <v>0</v>
      </c>
      <c r="J24" s="415">
        <f t="shared" si="2"/>
        <v>0</v>
      </c>
      <c r="K24" s="420"/>
      <c r="L24" s="421"/>
      <c r="M24" s="422"/>
      <c r="N24" s="234"/>
      <c r="O24" s="235"/>
      <c r="P24" s="235"/>
      <c r="Q24" s="235"/>
      <c r="R24" s="236"/>
      <c r="S24" s="180">
        <f t="shared" si="3"/>
        <v>0</v>
      </c>
    </row>
    <row r="25" spans="1:19" s="9" customFormat="1" ht="21" customHeight="1">
      <c r="A25" s="73" t="s">
        <v>156</v>
      </c>
      <c r="B25" s="229"/>
      <c r="C25" s="230"/>
      <c r="D25" s="419">
        <f t="shared" si="0"/>
        <v>0</v>
      </c>
      <c r="E25" s="229"/>
      <c r="F25" s="230"/>
      <c r="G25" s="230"/>
      <c r="H25" s="235"/>
      <c r="I25" s="420">
        <f t="shared" si="1"/>
        <v>0</v>
      </c>
      <c r="J25" s="415">
        <f t="shared" si="2"/>
        <v>0</v>
      </c>
      <c r="K25" s="420"/>
      <c r="L25" s="421"/>
      <c r="M25" s="422"/>
      <c r="N25" s="234"/>
      <c r="O25" s="235"/>
      <c r="P25" s="235"/>
      <c r="Q25" s="235"/>
      <c r="R25" s="236"/>
      <c r="S25" s="180">
        <f t="shared" si="3"/>
        <v>0</v>
      </c>
    </row>
    <row r="26" spans="1:19" ht="15.75">
      <c r="A26" s="48" t="s">
        <v>37</v>
      </c>
      <c r="B26" s="229"/>
      <c r="C26" s="230"/>
      <c r="D26" s="419">
        <f t="shared" si="0"/>
        <v>0</v>
      </c>
      <c r="E26" s="229"/>
      <c r="F26" s="230"/>
      <c r="G26" s="230"/>
      <c r="H26" s="235"/>
      <c r="I26" s="420">
        <f t="shared" si="1"/>
        <v>0</v>
      </c>
      <c r="J26" s="415">
        <f t="shared" si="2"/>
        <v>0</v>
      </c>
      <c r="K26" s="420"/>
      <c r="L26" s="421"/>
      <c r="M26" s="422"/>
      <c r="N26" s="234"/>
      <c r="O26" s="235">
        <v>2600</v>
      </c>
      <c r="P26" s="235"/>
      <c r="Q26" s="235"/>
      <c r="R26" s="236">
        <v>950</v>
      </c>
      <c r="S26" s="180">
        <f t="shared" si="3"/>
        <v>3550</v>
      </c>
    </row>
    <row r="27" spans="1:19" ht="31.5">
      <c r="A27" s="48" t="s">
        <v>38</v>
      </c>
      <c r="B27" s="229"/>
      <c r="C27" s="230"/>
      <c r="D27" s="419">
        <f t="shared" si="0"/>
        <v>0</v>
      </c>
      <c r="E27" s="229"/>
      <c r="F27" s="230"/>
      <c r="G27" s="230"/>
      <c r="H27" s="235"/>
      <c r="I27" s="420">
        <f t="shared" si="1"/>
        <v>0</v>
      </c>
      <c r="J27" s="415">
        <f t="shared" si="2"/>
        <v>0</v>
      </c>
      <c r="K27" s="420"/>
      <c r="L27" s="421"/>
      <c r="M27" s="422"/>
      <c r="N27" s="234"/>
      <c r="O27" s="235"/>
      <c r="P27" s="235"/>
      <c r="Q27" s="235"/>
      <c r="R27" s="236"/>
      <c r="S27" s="180">
        <f t="shared" si="3"/>
        <v>0</v>
      </c>
    </row>
    <row r="28" spans="1:19" ht="16.5" customHeight="1">
      <c r="A28" s="48" t="s">
        <v>39</v>
      </c>
      <c r="B28" s="229"/>
      <c r="C28" s="230"/>
      <c r="D28" s="419">
        <f t="shared" si="0"/>
        <v>0</v>
      </c>
      <c r="E28" s="229"/>
      <c r="F28" s="230"/>
      <c r="G28" s="230"/>
      <c r="H28" s="235"/>
      <c r="I28" s="420">
        <f t="shared" si="1"/>
        <v>0</v>
      </c>
      <c r="J28" s="415">
        <f t="shared" si="2"/>
        <v>0</v>
      </c>
      <c r="K28" s="420"/>
      <c r="L28" s="421"/>
      <c r="M28" s="422"/>
      <c r="N28" s="234"/>
      <c r="O28" s="235"/>
      <c r="P28" s="235"/>
      <c r="Q28" s="235"/>
      <c r="R28" s="236"/>
      <c r="S28" s="180">
        <f t="shared" si="3"/>
        <v>0</v>
      </c>
    </row>
    <row r="29" spans="1:19" ht="17.25" customHeight="1">
      <c r="A29" s="48" t="s">
        <v>40</v>
      </c>
      <c r="B29" s="229"/>
      <c r="C29" s="230"/>
      <c r="D29" s="419">
        <f t="shared" si="0"/>
        <v>0</v>
      </c>
      <c r="E29" s="229"/>
      <c r="F29" s="230"/>
      <c r="G29" s="230"/>
      <c r="H29" s="235"/>
      <c r="I29" s="420">
        <f t="shared" si="1"/>
        <v>0</v>
      </c>
      <c r="J29" s="415">
        <f t="shared" si="2"/>
        <v>0</v>
      </c>
      <c r="K29" s="420"/>
      <c r="L29" s="421"/>
      <c r="M29" s="422"/>
      <c r="N29" s="234"/>
      <c r="O29" s="235"/>
      <c r="P29" s="235"/>
      <c r="Q29" s="235"/>
      <c r="R29" s="236"/>
      <c r="S29" s="180">
        <f t="shared" si="3"/>
        <v>0</v>
      </c>
    </row>
    <row r="30" spans="1:19" ht="31.5">
      <c r="A30" s="48" t="s">
        <v>41</v>
      </c>
      <c r="B30" s="229">
        <v>365</v>
      </c>
      <c r="C30" s="230">
        <v>300</v>
      </c>
      <c r="D30" s="419">
        <f t="shared" si="0"/>
        <v>665</v>
      </c>
      <c r="E30" s="229"/>
      <c r="F30" s="230"/>
      <c r="G30" s="230">
        <v>2340</v>
      </c>
      <c r="H30" s="235">
        <v>330</v>
      </c>
      <c r="I30" s="420">
        <f t="shared" si="1"/>
        <v>2340</v>
      </c>
      <c r="J30" s="415">
        <f t="shared" si="2"/>
        <v>1020</v>
      </c>
      <c r="K30" s="420">
        <v>510</v>
      </c>
      <c r="L30" s="421">
        <v>510</v>
      </c>
      <c r="M30" s="422"/>
      <c r="N30" s="234">
        <v>690</v>
      </c>
      <c r="O30" s="235">
        <v>1740</v>
      </c>
      <c r="P30" s="235"/>
      <c r="Q30" s="235"/>
      <c r="R30" s="236">
        <v>1500</v>
      </c>
      <c r="S30" s="180">
        <f t="shared" si="3"/>
        <v>3930</v>
      </c>
    </row>
    <row r="31" spans="1:19" ht="15.75">
      <c r="A31" s="48" t="s">
        <v>42</v>
      </c>
      <c r="B31" s="229"/>
      <c r="C31" s="230"/>
      <c r="D31" s="419">
        <f t="shared" si="0"/>
        <v>0</v>
      </c>
      <c r="E31" s="229"/>
      <c r="F31" s="230"/>
      <c r="G31" s="230"/>
      <c r="H31" s="235"/>
      <c r="I31" s="420">
        <f t="shared" si="1"/>
        <v>0</v>
      </c>
      <c r="J31" s="415">
        <f t="shared" si="2"/>
        <v>0</v>
      </c>
      <c r="K31" s="420"/>
      <c r="L31" s="421"/>
      <c r="M31" s="422"/>
      <c r="N31" s="234"/>
      <c r="O31" s="235"/>
      <c r="P31" s="235"/>
      <c r="Q31" s="235">
        <v>4000</v>
      </c>
      <c r="R31" s="236"/>
      <c r="S31" s="180">
        <f t="shared" si="3"/>
        <v>4000</v>
      </c>
    </row>
    <row r="32" spans="1:19" ht="32.25" customHeight="1">
      <c r="A32" s="48" t="s">
        <v>43</v>
      </c>
      <c r="B32" s="229"/>
      <c r="C32" s="230"/>
      <c r="D32" s="419">
        <f t="shared" si="0"/>
        <v>0</v>
      </c>
      <c r="E32" s="229"/>
      <c r="F32" s="230"/>
      <c r="G32" s="230"/>
      <c r="H32" s="235"/>
      <c r="I32" s="420">
        <f t="shared" si="1"/>
        <v>0</v>
      </c>
      <c r="J32" s="415">
        <f t="shared" si="2"/>
        <v>0</v>
      </c>
      <c r="K32" s="420"/>
      <c r="L32" s="421"/>
      <c r="M32" s="422"/>
      <c r="N32" s="234"/>
      <c r="O32" s="235"/>
      <c r="P32" s="235"/>
      <c r="Q32" s="235"/>
      <c r="R32" s="236"/>
      <c r="S32" s="180">
        <f t="shared" si="3"/>
        <v>0</v>
      </c>
    </row>
    <row r="33" spans="1:19" ht="15.75">
      <c r="A33" s="48" t="s">
        <v>44</v>
      </c>
      <c r="B33" s="229"/>
      <c r="C33" s="230"/>
      <c r="D33" s="419">
        <f t="shared" si="0"/>
        <v>0</v>
      </c>
      <c r="E33" s="229"/>
      <c r="F33" s="230"/>
      <c r="G33" s="230"/>
      <c r="H33" s="235"/>
      <c r="I33" s="420">
        <f t="shared" si="1"/>
        <v>0</v>
      </c>
      <c r="J33" s="415">
        <f t="shared" si="2"/>
        <v>0</v>
      </c>
      <c r="K33" s="420"/>
      <c r="L33" s="421"/>
      <c r="M33" s="422"/>
      <c r="N33" s="234"/>
      <c r="O33" s="235"/>
      <c r="P33" s="235"/>
      <c r="Q33" s="235"/>
      <c r="R33" s="236"/>
      <c r="S33" s="180">
        <f t="shared" si="3"/>
        <v>0</v>
      </c>
    </row>
    <row r="34" spans="1:19" ht="18.600000000000001" customHeight="1">
      <c r="A34" s="48" t="s">
        <v>45</v>
      </c>
      <c r="B34" s="229"/>
      <c r="C34" s="230"/>
      <c r="D34" s="419">
        <f t="shared" si="0"/>
        <v>0</v>
      </c>
      <c r="E34" s="229"/>
      <c r="F34" s="230"/>
      <c r="G34" s="230"/>
      <c r="H34" s="235"/>
      <c r="I34" s="420">
        <f t="shared" si="1"/>
        <v>0</v>
      </c>
      <c r="J34" s="415">
        <f t="shared" si="2"/>
        <v>0</v>
      </c>
      <c r="K34" s="420"/>
      <c r="L34" s="421"/>
      <c r="M34" s="422"/>
      <c r="N34" s="234"/>
      <c r="O34" s="235"/>
      <c r="P34" s="235"/>
      <c r="Q34" s="235"/>
      <c r="R34" s="236"/>
      <c r="S34" s="180">
        <f t="shared" si="3"/>
        <v>0</v>
      </c>
    </row>
    <row r="35" spans="1:19" ht="16.149999999999999" customHeight="1">
      <c r="A35" s="48" t="s">
        <v>46</v>
      </c>
      <c r="B35" s="229"/>
      <c r="C35" s="230"/>
      <c r="D35" s="419">
        <f t="shared" si="0"/>
        <v>0</v>
      </c>
      <c r="E35" s="229"/>
      <c r="F35" s="230"/>
      <c r="G35" s="230"/>
      <c r="H35" s="235"/>
      <c r="I35" s="420">
        <f t="shared" si="1"/>
        <v>0</v>
      </c>
      <c r="J35" s="415">
        <f t="shared" si="2"/>
        <v>0</v>
      </c>
      <c r="K35" s="420"/>
      <c r="L35" s="421"/>
      <c r="M35" s="422"/>
      <c r="N35" s="234"/>
      <c r="O35" s="235"/>
      <c r="P35" s="235"/>
      <c r="Q35" s="235"/>
      <c r="R35" s="236"/>
      <c r="S35" s="180">
        <f t="shared" si="3"/>
        <v>0</v>
      </c>
    </row>
    <row r="36" spans="1:19" ht="15.75">
      <c r="A36" s="48" t="s">
        <v>47</v>
      </c>
      <c r="B36" s="229"/>
      <c r="C36" s="230"/>
      <c r="D36" s="419">
        <f t="shared" si="0"/>
        <v>0</v>
      </c>
      <c r="E36" s="229"/>
      <c r="F36" s="230"/>
      <c r="G36" s="230"/>
      <c r="H36" s="235"/>
      <c r="I36" s="420">
        <f t="shared" si="1"/>
        <v>0</v>
      </c>
      <c r="J36" s="415">
        <f t="shared" si="2"/>
        <v>0</v>
      </c>
      <c r="K36" s="420"/>
      <c r="L36" s="421"/>
      <c r="M36" s="422"/>
      <c r="N36" s="234"/>
      <c r="O36" s="235"/>
      <c r="P36" s="235"/>
      <c r="Q36" s="235"/>
      <c r="R36" s="236"/>
      <c r="S36" s="180">
        <f t="shared" si="3"/>
        <v>0</v>
      </c>
    </row>
    <row r="37" spans="1:19" ht="15.75">
      <c r="A37" s="48" t="s">
        <v>48</v>
      </c>
      <c r="B37" s="229"/>
      <c r="C37" s="230"/>
      <c r="D37" s="419">
        <f t="shared" si="0"/>
        <v>0</v>
      </c>
      <c r="E37" s="229"/>
      <c r="F37" s="230"/>
      <c r="G37" s="230"/>
      <c r="H37" s="235"/>
      <c r="I37" s="420">
        <f t="shared" si="1"/>
        <v>0</v>
      </c>
      <c r="J37" s="415">
        <f t="shared" si="2"/>
        <v>0</v>
      </c>
      <c r="K37" s="420"/>
      <c r="L37" s="421"/>
      <c r="M37" s="422"/>
      <c r="N37" s="234"/>
      <c r="O37" s="235"/>
      <c r="P37" s="235"/>
      <c r="Q37" s="235"/>
      <c r="R37" s="236"/>
      <c r="S37" s="180">
        <f t="shared" si="3"/>
        <v>0</v>
      </c>
    </row>
    <row r="38" spans="1:19" ht="30.75" customHeight="1">
      <c r="A38" s="48" t="s">
        <v>49</v>
      </c>
      <c r="B38" s="229"/>
      <c r="C38" s="230"/>
      <c r="D38" s="419">
        <f t="shared" si="0"/>
        <v>0</v>
      </c>
      <c r="E38" s="229"/>
      <c r="F38" s="230"/>
      <c r="G38" s="230"/>
      <c r="H38" s="235"/>
      <c r="I38" s="420">
        <f t="shared" si="1"/>
        <v>0</v>
      </c>
      <c r="J38" s="415">
        <f t="shared" si="2"/>
        <v>0</v>
      </c>
      <c r="K38" s="420"/>
      <c r="L38" s="421"/>
      <c r="M38" s="422"/>
      <c r="N38" s="234"/>
      <c r="O38" s="235"/>
      <c r="P38" s="235"/>
      <c r="Q38" s="235"/>
      <c r="R38" s="236"/>
      <c r="S38" s="180">
        <f t="shared" si="3"/>
        <v>0</v>
      </c>
    </row>
    <row r="39" spans="1:19" ht="17.25" customHeight="1">
      <c r="A39" s="48" t="s">
        <v>50</v>
      </c>
      <c r="B39" s="229"/>
      <c r="C39" s="230"/>
      <c r="D39" s="419">
        <f t="shared" si="0"/>
        <v>0</v>
      </c>
      <c r="E39" s="229"/>
      <c r="F39" s="230"/>
      <c r="G39" s="230"/>
      <c r="H39" s="235"/>
      <c r="I39" s="420">
        <f t="shared" si="1"/>
        <v>0</v>
      </c>
      <c r="J39" s="415">
        <f t="shared" si="2"/>
        <v>0</v>
      </c>
      <c r="K39" s="420"/>
      <c r="L39" s="421"/>
      <c r="M39" s="422"/>
      <c r="N39" s="234"/>
      <c r="O39" s="235"/>
      <c r="P39" s="235"/>
      <c r="Q39" s="235"/>
      <c r="R39" s="236"/>
      <c r="S39" s="180">
        <f t="shared" si="3"/>
        <v>0</v>
      </c>
    </row>
    <row r="40" spans="1:19" ht="31.5">
      <c r="A40" s="48" t="s">
        <v>51</v>
      </c>
      <c r="B40" s="229"/>
      <c r="C40" s="230"/>
      <c r="D40" s="419">
        <f t="shared" si="0"/>
        <v>0</v>
      </c>
      <c r="E40" s="229"/>
      <c r="F40" s="230"/>
      <c r="G40" s="230"/>
      <c r="H40" s="235"/>
      <c r="I40" s="420">
        <f t="shared" si="1"/>
        <v>0</v>
      </c>
      <c r="J40" s="415">
        <f t="shared" si="2"/>
        <v>0</v>
      </c>
      <c r="K40" s="420"/>
      <c r="L40" s="421"/>
      <c r="M40" s="422"/>
      <c r="N40" s="234"/>
      <c r="O40" s="235"/>
      <c r="P40" s="235"/>
      <c r="Q40" s="235"/>
      <c r="R40" s="236"/>
      <c r="S40" s="180">
        <f t="shared" si="3"/>
        <v>0</v>
      </c>
    </row>
    <row r="41" spans="1:19" ht="15.75">
      <c r="A41" s="48" t="s">
        <v>52</v>
      </c>
      <c r="B41" s="229"/>
      <c r="C41" s="230"/>
      <c r="D41" s="419">
        <f t="shared" si="0"/>
        <v>0</v>
      </c>
      <c r="E41" s="229"/>
      <c r="F41" s="230"/>
      <c r="G41" s="230"/>
      <c r="H41" s="235"/>
      <c r="I41" s="420">
        <f t="shared" si="1"/>
        <v>0</v>
      </c>
      <c r="J41" s="415">
        <f t="shared" si="2"/>
        <v>0</v>
      </c>
      <c r="K41" s="420"/>
      <c r="L41" s="421"/>
      <c r="M41" s="422"/>
      <c r="N41" s="234"/>
      <c r="O41" s="235"/>
      <c r="P41" s="235"/>
      <c r="Q41" s="235"/>
      <c r="R41" s="236"/>
      <c r="S41" s="180">
        <f t="shared" si="3"/>
        <v>0</v>
      </c>
    </row>
    <row r="42" spans="1:19" ht="15.75">
      <c r="A42" s="48" t="s">
        <v>53</v>
      </c>
      <c r="B42" s="229"/>
      <c r="C42" s="230"/>
      <c r="D42" s="419">
        <f t="shared" si="0"/>
        <v>0</v>
      </c>
      <c r="E42" s="229"/>
      <c r="F42" s="230"/>
      <c r="G42" s="230"/>
      <c r="H42" s="235"/>
      <c r="I42" s="420">
        <f t="shared" si="1"/>
        <v>0</v>
      </c>
      <c r="J42" s="415">
        <f t="shared" si="2"/>
        <v>0</v>
      </c>
      <c r="K42" s="420"/>
      <c r="L42" s="421"/>
      <c r="M42" s="422"/>
      <c r="N42" s="234"/>
      <c r="O42" s="235">
        <v>2490</v>
      </c>
      <c r="P42" s="235"/>
      <c r="Q42" s="235"/>
      <c r="R42" s="236">
        <v>600</v>
      </c>
      <c r="S42" s="180">
        <f t="shared" si="3"/>
        <v>3090</v>
      </c>
    </row>
    <row r="43" spans="1:19" ht="31.5" customHeight="1">
      <c r="A43" s="48" t="s">
        <v>54</v>
      </c>
      <c r="B43" s="229"/>
      <c r="C43" s="230"/>
      <c r="D43" s="419">
        <f t="shared" si="0"/>
        <v>0</v>
      </c>
      <c r="E43" s="229"/>
      <c r="F43" s="230"/>
      <c r="G43" s="230"/>
      <c r="H43" s="235"/>
      <c r="I43" s="420">
        <f t="shared" si="1"/>
        <v>0</v>
      </c>
      <c r="J43" s="415">
        <f t="shared" si="2"/>
        <v>0</v>
      </c>
      <c r="K43" s="420"/>
      <c r="L43" s="421"/>
      <c r="M43" s="422"/>
      <c r="N43" s="234"/>
      <c r="O43" s="235"/>
      <c r="P43" s="235"/>
      <c r="Q43" s="235"/>
      <c r="R43" s="236"/>
      <c r="S43" s="180">
        <f t="shared" si="3"/>
        <v>0</v>
      </c>
    </row>
    <row r="44" spans="1:19" ht="15.75">
      <c r="A44" s="48" t="s">
        <v>55</v>
      </c>
      <c r="B44" s="229"/>
      <c r="C44" s="230"/>
      <c r="D44" s="419">
        <f t="shared" si="0"/>
        <v>0</v>
      </c>
      <c r="E44" s="229"/>
      <c r="F44" s="230"/>
      <c r="G44" s="230"/>
      <c r="H44" s="235"/>
      <c r="I44" s="420">
        <f t="shared" si="1"/>
        <v>0</v>
      </c>
      <c r="J44" s="415">
        <f t="shared" si="2"/>
        <v>0</v>
      </c>
      <c r="K44" s="420"/>
      <c r="L44" s="421"/>
      <c r="M44" s="422"/>
      <c r="N44" s="234"/>
      <c r="O44" s="235">
        <v>2490</v>
      </c>
      <c r="P44" s="235"/>
      <c r="Q44" s="235"/>
      <c r="R44" s="236">
        <v>700</v>
      </c>
      <c r="S44" s="180">
        <f t="shared" si="3"/>
        <v>3190</v>
      </c>
    </row>
    <row r="45" spans="1:19" ht="15.75">
      <c r="A45" s="48" t="s">
        <v>56</v>
      </c>
      <c r="B45" s="229"/>
      <c r="C45" s="230"/>
      <c r="D45" s="419">
        <f t="shared" si="0"/>
        <v>0</v>
      </c>
      <c r="E45" s="229"/>
      <c r="F45" s="230"/>
      <c r="G45" s="230"/>
      <c r="H45" s="235"/>
      <c r="I45" s="420">
        <f t="shared" si="1"/>
        <v>0</v>
      </c>
      <c r="J45" s="415">
        <f t="shared" si="2"/>
        <v>0</v>
      </c>
      <c r="K45" s="420"/>
      <c r="L45" s="421"/>
      <c r="M45" s="422"/>
      <c r="N45" s="234"/>
      <c r="O45" s="235"/>
      <c r="P45" s="235"/>
      <c r="Q45" s="235"/>
      <c r="R45" s="236"/>
      <c r="S45" s="180">
        <f t="shared" si="3"/>
        <v>0</v>
      </c>
    </row>
    <row r="46" spans="1:19" ht="15.75">
      <c r="A46" s="48" t="s">
        <v>57</v>
      </c>
      <c r="B46" s="229">
        <v>7757</v>
      </c>
      <c r="C46" s="230"/>
      <c r="D46" s="419">
        <f t="shared" si="0"/>
        <v>7757</v>
      </c>
      <c r="E46" s="229">
        <v>46</v>
      </c>
      <c r="F46" s="230">
        <v>35</v>
      </c>
      <c r="G46" s="230"/>
      <c r="H46" s="235"/>
      <c r="I46" s="420">
        <f t="shared" si="1"/>
        <v>81</v>
      </c>
      <c r="J46" s="415">
        <f t="shared" si="2"/>
        <v>0</v>
      </c>
      <c r="K46" s="420"/>
      <c r="L46" s="421"/>
      <c r="M46" s="422"/>
      <c r="N46" s="234"/>
      <c r="O46" s="235">
        <v>10250</v>
      </c>
      <c r="P46" s="235"/>
      <c r="Q46" s="235"/>
      <c r="R46" s="236">
        <v>3000</v>
      </c>
      <c r="S46" s="180">
        <f t="shared" si="3"/>
        <v>13250</v>
      </c>
    </row>
    <row r="47" spans="1:19" ht="32.25" customHeight="1">
      <c r="A47" s="48" t="s">
        <v>58</v>
      </c>
      <c r="B47" s="229"/>
      <c r="C47" s="230"/>
      <c r="D47" s="419">
        <f t="shared" si="0"/>
        <v>0</v>
      </c>
      <c r="E47" s="229"/>
      <c r="F47" s="230"/>
      <c r="G47" s="230"/>
      <c r="H47" s="235"/>
      <c r="I47" s="420">
        <f t="shared" si="1"/>
        <v>0</v>
      </c>
      <c r="J47" s="415">
        <f t="shared" si="2"/>
        <v>0</v>
      </c>
      <c r="K47" s="420"/>
      <c r="L47" s="421"/>
      <c r="M47" s="422"/>
      <c r="N47" s="234"/>
      <c r="O47" s="235"/>
      <c r="P47" s="235"/>
      <c r="Q47" s="235"/>
      <c r="R47" s="236"/>
      <c r="S47" s="180">
        <f t="shared" si="3"/>
        <v>0</v>
      </c>
    </row>
    <row r="48" spans="1:19" ht="32.25" customHeight="1">
      <c r="A48" s="48" t="s">
        <v>59</v>
      </c>
      <c r="B48" s="229"/>
      <c r="C48" s="230"/>
      <c r="D48" s="419">
        <f t="shared" si="0"/>
        <v>0</v>
      </c>
      <c r="E48" s="229"/>
      <c r="F48" s="230"/>
      <c r="G48" s="230"/>
      <c r="H48" s="235"/>
      <c r="I48" s="420">
        <f t="shared" si="1"/>
        <v>0</v>
      </c>
      <c r="J48" s="415">
        <f t="shared" si="2"/>
        <v>0</v>
      </c>
      <c r="K48" s="420"/>
      <c r="L48" s="421"/>
      <c r="M48" s="422"/>
      <c r="N48" s="234"/>
      <c r="O48" s="235"/>
      <c r="P48" s="235"/>
      <c r="Q48" s="235"/>
      <c r="R48" s="236"/>
      <c r="S48" s="180">
        <f t="shared" si="3"/>
        <v>0</v>
      </c>
    </row>
    <row r="49" spans="1:19" ht="21.75" customHeight="1">
      <c r="A49" s="48" t="s">
        <v>60</v>
      </c>
      <c r="B49" s="229"/>
      <c r="C49" s="230"/>
      <c r="D49" s="419">
        <f t="shared" si="0"/>
        <v>0</v>
      </c>
      <c r="E49" s="229"/>
      <c r="F49" s="230"/>
      <c r="G49" s="230"/>
      <c r="H49" s="235"/>
      <c r="I49" s="420">
        <f t="shared" si="1"/>
        <v>0</v>
      </c>
      <c r="J49" s="415">
        <f t="shared" si="2"/>
        <v>0</v>
      </c>
      <c r="K49" s="420"/>
      <c r="L49" s="421"/>
      <c r="M49" s="422"/>
      <c r="N49" s="234"/>
      <c r="O49" s="235"/>
      <c r="P49" s="235"/>
      <c r="Q49" s="235"/>
      <c r="R49" s="236"/>
      <c r="S49" s="180">
        <f t="shared" si="3"/>
        <v>0</v>
      </c>
    </row>
    <row r="50" spans="1:19" ht="39" customHeight="1">
      <c r="A50" s="48" t="s">
        <v>89</v>
      </c>
      <c r="B50" s="229"/>
      <c r="C50" s="230"/>
      <c r="D50" s="419">
        <f t="shared" si="0"/>
        <v>0</v>
      </c>
      <c r="E50" s="229"/>
      <c r="F50" s="230"/>
      <c r="G50" s="230"/>
      <c r="H50" s="235"/>
      <c r="I50" s="420">
        <f t="shared" si="1"/>
        <v>0</v>
      </c>
      <c r="J50" s="415">
        <f t="shared" si="2"/>
        <v>0</v>
      </c>
      <c r="K50" s="420"/>
      <c r="L50" s="421"/>
      <c r="M50" s="422"/>
      <c r="N50" s="234"/>
      <c r="O50" s="235"/>
      <c r="P50" s="235"/>
      <c r="Q50" s="235"/>
      <c r="R50" s="236"/>
      <c r="S50" s="180">
        <f t="shared" si="3"/>
        <v>0</v>
      </c>
    </row>
    <row r="51" spans="1:19" ht="19.899999999999999" customHeight="1">
      <c r="A51" s="48" t="s">
        <v>61</v>
      </c>
      <c r="B51" s="229"/>
      <c r="C51" s="230"/>
      <c r="D51" s="419">
        <f t="shared" si="0"/>
        <v>0</v>
      </c>
      <c r="E51" s="229"/>
      <c r="F51" s="230"/>
      <c r="G51" s="230"/>
      <c r="H51" s="235"/>
      <c r="I51" s="420">
        <f t="shared" si="1"/>
        <v>0</v>
      </c>
      <c r="J51" s="415">
        <f t="shared" si="2"/>
        <v>0</v>
      </c>
      <c r="K51" s="420"/>
      <c r="L51" s="421"/>
      <c r="M51" s="422"/>
      <c r="N51" s="234"/>
      <c r="O51" s="235"/>
      <c r="P51" s="235"/>
      <c r="Q51" s="235"/>
      <c r="R51" s="236"/>
      <c r="S51" s="180">
        <f t="shared" si="3"/>
        <v>0</v>
      </c>
    </row>
    <row r="52" spans="1:19" ht="31.5" customHeight="1">
      <c r="A52" s="48" t="s">
        <v>62</v>
      </c>
      <c r="B52" s="229"/>
      <c r="C52" s="230"/>
      <c r="D52" s="419">
        <f t="shared" si="0"/>
        <v>0</v>
      </c>
      <c r="E52" s="229"/>
      <c r="F52" s="230"/>
      <c r="G52" s="230"/>
      <c r="H52" s="235"/>
      <c r="I52" s="420">
        <f t="shared" si="1"/>
        <v>0</v>
      </c>
      <c r="J52" s="415">
        <f t="shared" si="2"/>
        <v>0</v>
      </c>
      <c r="K52" s="420"/>
      <c r="L52" s="421"/>
      <c r="M52" s="422"/>
      <c r="N52" s="234"/>
      <c r="O52" s="235"/>
      <c r="P52" s="235"/>
      <c r="Q52" s="235"/>
      <c r="R52" s="236"/>
      <c r="S52" s="180">
        <f t="shared" si="3"/>
        <v>0</v>
      </c>
    </row>
    <row r="53" spans="1:19" ht="15.75" customHeight="1">
      <c r="A53" s="48" t="s">
        <v>63</v>
      </c>
      <c r="B53" s="229"/>
      <c r="C53" s="230"/>
      <c r="D53" s="419">
        <f t="shared" si="0"/>
        <v>0</v>
      </c>
      <c r="E53" s="229"/>
      <c r="F53" s="230"/>
      <c r="G53" s="230"/>
      <c r="H53" s="235"/>
      <c r="I53" s="420">
        <f t="shared" si="1"/>
        <v>0</v>
      </c>
      <c r="J53" s="415">
        <f t="shared" si="2"/>
        <v>0</v>
      </c>
      <c r="K53" s="420"/>
      <c r="L53" s="421"/>
      <c r="M53" s="422"/>
      <c r="N53" s="234"/>
      <c r="O53" s="235"/>
      <c r="P53" s="235"/>
      <c r="Q53" s="235"/>
      <c r="R53" s="236"/>
      <c r="S53" s="180">
        <f t="shared" si="3"/>
        <v>0</v>
      </c>
    </row>
    <row r="54" spans="1:19" ht="18" customHeight="1">
      <c r="A54" s="48" t="s">
        <v>64</v>
      </c>
      <c r="B54" s="229"/>
      <c r="C54" s="230"/>
      <c r="D54" s="419">
        <f t="shared" si="0"/>
        <v>0</v>
      </c>
      <c r="E54" s="229"/>
      <c r="F54" s="230"/>
      <c r="G54" s="230"/>
      <c r="H54" s="235"/>
      <c r="I54" s="420">
        <f t="shared" si="1"/>
        <v>0</v>
      </c>
      <c r="J54" s="415">
        <f t="shared" si="2"/>
        <v>0</v>
      </c>
      <c r="K54" s="420"/>
      <c r="L54" s="421"/>
      <c r="M54" s="422"/>
      <c r="N54" s="234"/>
      <c r="O54" s="235"/>
      <c r="P54" s="235"/>
      <c r="Q54" s="235"/>
      <c r="R54" s="236"/>
      <c r="S54" s="180">
        <f t="shared" si="3"/>
        <v>0</v>
      </c>
    </row>
    <row r="55" spans="1:19" ht="15.75">
      <c r="A55" s="48" t="s">
        <v>65</v>
      </c>
      <c r="B55" s="229"/>
      <c r="C55" s="230"/>
      <c r="D55" s="419">
        <f t="shared" si="0"/>
        <v>0</v>
      </c>
      <c r="E55" s="229"/>
      <c r="F55" s="230"/>
      <c r="G55" s="230"/>
      <c r="H55" s="235"/>
      <c r="I55" s="420">
        <f t="shared" si="1"/>
        <v>0</v>
      </c>
      <c r="J55" s="415">
        <f t="shared" si="2"/>
        <v>0</v>
      </c>
      <c r="K55" s="420"/>
      <c r="L55" s="421"/>
      <c r="M55" s="422"/>
      <c r="N55" s="234"/>
      <c r="O55" s="235"/>
      <c r="P55" s="235"/>
      <c r="Q55" s="235"/>
      <c r="R55" s="236"/>
      <c r="S55" s="180">
        <f t="shared" si="3"/>
        <v>0</v>
      </c>
    </row>
    <row r="56" spans="1:19" ht="31.5">
      <c r="A56" s="48" t="s">
        <v>66</v>
      </c>
      <c r="B56" s="229"/>
      <c r="C56" s="230"/>
      <c r="D56" s="419">
        <f t="shared" si="0"/>
        <v>0</v>
      </c>
      <c r="E56" s="229"/>
      <c r="F56" s="230"/>
      <c r="G56" s="230"/>
      <c r="H56" s="235"/>
      <c r="I56" s="420">
        <f t="shared" si="1"/>
        <v>0</v>
      </c>
      <c r="J56" s="415">
        <f t="shared" si="2"/>
        <v>0</v>
      </c>
      <c r="K56" s="420"/>
      <c r="L56" s="421"/>
      <c r="M56" s="422"/>
      <c r="N56" s="234"/>
      <c r="O56" s="235"/>
      <c r="P56" s="235"/>
      <c r="Q56" s="235"/>
      <c r="R56" s="236"/>
      <c r="S56" s="180">
        <f t="shared" si="3"/>
        <v>0</v>
      </c>
    </row>
    <row r="57" spans="1:19" ht="15.75">
      <c r="A57" s="48" t="s">
        <v>67</v>
      </c>
      <c r="B57" s="229"/>
      <c r="C57" s="230"/>
      <c r="D57" s="419">
        <f t="shared" si="0"/>
        <v>0</v>
      </c>
      <c r="E57" s="229"/>
      <c r="F57" s="230"/>
      <c r="G57" s="230"/>
      <c r="H57" s="235"/>
      <c r="I57" s="420">
        <f t="shared" si="1"/>
        <v>0</v>
      </c>
      <c r="J57" s="415">
        <f t="shared" si="2"/>
        <v>0</v>
      </c>
      <c r="K57" s="420"/>
      <c r="L57" s="421"/>
      <c r="M57" s="422"/>
      <c r="N57" s="234"/>
      <c r="O57" s="235">
        <v>1150</v>
      </c>
      <c r="P57" s="235"/>
      <c r="Q57" s="235"/>
      <c r="R57" s="236">
        <v>818</v>
      </c>
      <c r="S57" s="180">
        <f t="shared" si="3"/>
        <v>1968</v>
      </c>
    </row>
    <row r="58" spans="1:19" ht="15.75">
      <c r="A58" s="48" t="s">
        <v>68</v>
      </c>
      <c r="B58" s="229"/>
      <c r="C58" s="230"/>
      <c r="D58" s="419">
        <f t="shared" si="0"/>
        <v>0</v>
      </c>
      <c r="E58" s="229"/>
      <c r="F58" s="230"/>
      <c r="G58" s="230"/>
      <c r="H58" s="235"/>
      <c r="I58" s="420">
        <f t="shared" si="1"/>
        <v>0</v>
      </c>
      <c r="J58" s="415">
        <f t="shared" si="2"/>
        <v>0</v>
      </c>
      <c r="K58" s="420"/>
      <c r="L58" s="421"/>
      <c r="M58" s="422"/>
      <c r="N58" s="234"/>
      <c r="O58" s="235">
        <v>100</v>
      </c>
      <c r="P58" s="235"/>
      <c r="Q58" s="235"/>
      <c r="R58" s="236">
        <v>210</v>
      </c>
      <c r="S58" s="180">
        <f t="shared" si="3"/>
        <v>310</v>
      </c>
    </row>
    <row r="59" spans="1:19" ht="15.75">
      <c r="A59" s="48" t="s">
        <v>69</v>
      </c>
      <c r="B59" s="229"/>
      <c r="C59" s="230"/>
      <c r="D59" s="419">
        <f t="shared" si="0"/>
        <v>0</v>
      </c>
      <c r="E59" s="229"/>
      <c r="F59" s="230"/>
      <c r="G59" s="230"/>
      <c r="H59" s="235"/>
      <c r="I59" s="420">
        <f t="shared" si="1"/>
        <v>0</v>
      </c>
      <c r="J59" s="415">
        <f t="shared" si="2"/>
        <v>0</v>
      </c>
      <c r="K59" s="420"/>
      <c r="L59" s="421"/>
      <c r="M59" s="422"/>
      <c r="N59" s="234"/>
      <c r="O59" s="235"/>
      <c r="P59" s="235"/>
      <c r="Q59" s="235"/>
      <c r="R59" s="236"/>
      <c r="S59" s="180">
        <f t="shared" si="3"/>
        <v>0</v>
      </c>
    </row>
    <row r="60" spans="1:19" ht="15.75">
      <c r="A60" s="48" t="s">
        <v>70</v>
      </c>
      <c r="B60" s="229"/>
      <c r="C60" s="230"/>
      <c r="D60" s="419">
        <f t="shared" si="0"/>
        <v>0</v>
      </c>
      <c r="E60" s="229"/>
      <c r="F60" s="230"/>
      <c r="G60" s="230"/>
      <c r="H60" s="235"/>
      <c r="I60" s="420">
        <f t="shared" si="1"/>
        <v>0</v>
      </c>
      <c r="J60" s="415">
        <f t="shared" si="2"/>
        <v>0</v>
      </c>
      <c r="K60" s="420"/>
      <c r="L60" s="421"/>
      <c r="M60" s="422"/>
      <c r="N60" s="234"/>
      <c r="O60" s="235"/>
      <c r="P60" s="235"/>
      <c r="Q60" s="235"/>
      <c r="R60" s="236"/>
      <c r="S60" s="180">
        <f t="shared" si="3"/>
        <v>0</v>
      </c>
    </row>
    <row r="61" spans="1:19" ht="31.5">
      <c r="A61" s="48" t="s">
        <v>71</v>
      </c>
      <c r="B61" s="229"/>
      <c r="C61" s="230"/>
      <c r="D61" s="419">
        <f t="shared" si="0"/>
        <v>0</v>
      </c>
      <c r="E61" s="229"/>
      <c r="F61" s="230"/>
      <c r="G61" s="230"/>
      <c r="H61" s="235"/>
      <c r="I61" s="420">
        <f t="shared" si="1"/>
        <v>0</v>
      </c>
      <c r="J61" s="415">
        <f t="shared" si="2"/>
        <v>0</v>
      </c>
      <c r="K61" s="420"/>
      <c r="L61" s="421"/>
      <c r="M61" s="422"/>
      <c r="N61" s="234"/>
      <c r="O61" s="235"/>
      <c r="P61" s="235"/>
      <c r="Q61" s="235"/>
      <c r="R61" s="236"/>
      <c r="S61" s="180">
        <f t="shared" si="3"/>
        <v>0</v>
      </c>
    </row>
    <row r="62" spans="1:19" ht="15.75">
      <c r="A62" s="48" t="s">
        <v>72</v>
      </c>
      <c r="B62" s="229"/>
      <c r="C62" s="230"/>
      <c r="D62" s="419">
        <f t="shared" si="0"/>
        <v>0</v>
      </c>
      <c r="E62" s="229"/>
      <c r="F62" s="230"/>
      <c r="G62" s="230"/>
      <c r="H62" s="235"/>
      <c r="I62" s="420">
        <f t="shared" si="1"/>
        <v>0</v>
      </c>
      <c r="J62" s="415">
        <f t="shared" si="2"/>
        <v>0</v>
      </c>
      <c r="K62" s="420"/>
      <c r="L62" s="421"/>
      <c r="M62" s="422"/>
      <c r="N62" s="234"/>
      <c r="O62" s="235"/>
      <c r="P62" s="235"/>
      <c r="Q62" s="235"/>
      <c r="R62" s="236"/>
      <c r="S62" s="180">
        <f t="shared" si="3"/>
        <v>0</v>
      </c>
    </row>
    <row r="63" spans="1:19" ht="15.75">
      <c r="A63" s="48" t="s">
        <v>73</v>
      </c>
      <c r="B63" s="229"/>
      <c r="C63" s="230">
        <v>1150</v>
      </c>
      <c r="D63" s="419">
        <f t="shared" si="0"/>
        <v>1150</v>
      </c>
      <c r="E63" s="229"/>
      <c r="F63" s="230"/>
      <c r="G63" s="230">
        <v>13350</v>
      </c>
      <c r="H63" s="235">
        <v>1564</v>
      </c>
      <c r="I63" s="420">
        <f t="shared" si="1"/>
        <v>13350</v>
      </c>
      <c r="J63" s="415">
        <f t="shared" si="2"/>
        <v>4366</v>
      </c>
      <c r="K63" s="420">
        <v>2248</v>
      </c>
      <c r="L63" s="421">
        <v>2118</v>
      </c>
      <c r="M63" s="422"/>
      <c r="N63" s="234">
        <v>3659</v>
      </c>
      <c r="O63" s="235">
        <v>4340</v>
      </c>
      <c r="P63" s="235"/>
      <c r="Q63" s="235"/>
      <c r="R63" s="236">
        <v>3100</v>
      </c>
      <c r="S63" s="180">
        <f t="shared" si="3"/>
        <v>11099</v>
      </c>
    </row>
    <row r="64" spans="1:19" ht="19.899999999999999" customHeight="1">
      <c r="A64" s="48" t="s">
        <v>74</v>
      </c>
      <c r="B64" s="229"/>
      <c r="C64" s="230"/>
      <c r="D64" s="419">
        <f t="shared" si="0"/>
        <v>0</v>
      </c>
      <c r="E64" s="229"/>
      <c r="F64" s="230"/>
      <c r="G64" s="230"/>
      <c r="H64" s="235"/>
      <c r="I64" s="420">
        <f t="shared" si="1"/>
        <v>0</v>
      </c>
      <c r="J64" s="415">
        <f t="shared" si="2"/>
        <v>0</v>
      </c>
      <c r="K64" s="420"/>
      <c r="L64" s="421"/>
      <c r="M64" s="422"/>
      <c r="N64" s="234"/>
      <c r="O64" s="235"/>
      <c r="P64" s="235"/>
      <c r="Q64" s="235"/>
      <c r="R64" s="236"/>
      <c r="S64" s="180">
        <f t="shared" si="3"/>
        <v>0</v>
      </c>
    </row>
    <row r="65" spans="1:19" ht="15.75">
      <c r="A65" s="48" t="s">
        <v>75</v>
      </c>
      <c r="B65" s="229"/>
      <c r="C65" s="230"/>
      <c r="D65" s="419">
        <f t="shared" si="0"/>
        <v>0</v>
      </c>
      <c r="E65" s="229"/>
      <c r="F65" s="230"/>
      <c r="G65" s="230"/>
      <c r="H65" s="235"/>
      <c r="I65" s="420">
        <f t="shared" si="1"/>
        <v>0</v>
      </c>
      <c r="J65" s="415">
        <f t="shared" si="2"/>
        <v>0</v>
      </c>
      <c r="K65" s="420"/>
      <c r="L65" s="421"/>
      <c r="M65" s="422"/>
      <c r="N65" s="234"/>
      <c r="O65" s="235"/>
      <c r="P65" s="235"/>
      <c r="Q65" s="235"/>
      <c r="R65" s="236"/>
      <c r="S65" s="180">
        <f t="shared" si="3"/>
        <v>0</v>
      </c>
    </row>
    <row r="66" spans="1:19" ht="15.75">
      <c r="A66" s="48" t="s">
        <v>76</v>
      </c>
      <c r="B66" s="229"/>
      <c r="C66" s="230"/>
      <c r="D66" s="419">
        <f t="shared" si="0"/>
        <v>0</v>
      </c>
      <c r="E66" s="229"/>
      <c r="F66" s="230"/>
      <c r="G66" s="230"/>
      <c r="H66" s="235"/>
      <c r="I66" s="420">
        <f t="shared" si="1"/>
        <v>0</v>
      </c>
      <c r="J66" s="415">
        <f t="shared" si="2"/>
        <v>0</v>
      </c>
      <c r="K66" s="420"/>
      <c r="L66" s="421"/>
      <c r="M66" s="422"/>
      <c r="N66" s="234"/>
      <c r="O66" s="235">
        <v>400</v>
      </c>
      <c r="P66" s="235"/>
      <c r="Q66" s="235"/>
      <c r="R66" s="236">
        <v>200</v>
      </c>
      <c r="S66" s="180">
        <f t="shared" si="3"/>
        <v>600</v>
      </c>
    </row>
    <row r="67" spans="1:19" ht="31.5">
      <c r="A67" s="48" t="s">
        <v>77</v>
      </c>
      <c r="B67" s="229"/>
      <c r="C67" s="230"/>
      <c r="D67" s="419">
        <f t="shared" si="0"/>
        <v>0</v>
      </c>
      <c r="E67" s="229"/>
      <c r="F67" s="230"/>
      <c r="G67" s="230"/>
      <c r="H67" s="235"/>
      <c r="I67" s="420">
        <f t="shared" si="1"/>
        <v>0</v>
      </c>
      <c r="J67" s="415">
        <f t="shared" si="2"/>
        <v>0</v>
      </c>
      <c r="K67" s="420"/>
      <c r="L67" s="421"/>
      <c r="M67" s="422"/>
      <c r="N67" s="234"/>
      <c r="O67" s="235"/>
      <c r="P67" s="235"/>
      <c r="Q67" s="235"/>
      <c r="R67" s="236"/>
      <c r="S67" s="180">
        <f t="shared" si="3"/>
        <v>0</v>
      </c>
    </row>
    <row r="68" spans="1:19" ht="15.75">
      <c r="A68" s="48" t="s">
        <v>78</v>
      </c>
      <c r="B68" s="229"/>
      <c r="C68" s="230"/>
      <c r="D68" s="419">
        <f t="shared" si="0"/>
        <v>0</v>
      </c>
      <c r="E68" s="229"/>
      <c r="F68" s="230"/>
      <c r="G68" s="230"/>
      <c r="H68" s="235"/>
      <c r="I68" s="420">
        <f t="shared" si="1"/>
        <v>0</v>
      </c>
      <c r="J68" s="415">
        <f t="shared" si="2"/>
        <v>0</v>
      </c>
      <c r="K68" s="420"/>
      <c r="L68" s="421"/>
      <c r="M68" s="422"/>
      <c r="N68" s="234"/>
      <c r="O68" s="235">
        <v>550</v>
      </c>
      <c r="P68" s="235"/>
      <c r="Q68" s="235"/>
      <c r="R68" s="236">
        <v>400</v>
      </c>
      <c r="S68" s="180">
        <f t="shared" si="3"/>
        <v>950</v>
      </c>
    </row>
    <row r="69" spans="1:19" ht="15.75">
      <c r="A69" s="48" t="s">
        <v>79</v>
      </c>
      <c r="B69" s="229"/>
      <c r="C69" s="230"/>
      <c r="D69" s="419">
        <f t="shared" si="0"/>
        <v>0</v>
      </c>
      <c r="E69" s="229"/>
      <c r="F69" s="230"/>
      <c r="G69" s="230"/>
      <c r="H69" s="235"/>
      <c r="I69" s="420">
        <f t="shared" si="1"/>
        <v>0</v>
      </c>
      <c r="J69" s="415">
        <f t="shared" si="2"/>
        <v>0</v>
      </c>
      <c r="K69" s="420"/>
      <c r="L69" s="421"/>
      <c r="M69" s="422"/>
      <c r="N69" s="234"/>
      <c r="O69" s="235">
        <v>600</v>
      </c>
      <c r="P69" s="235"/>
      <c r="Q69" s="235"/>
      <c r="R69" s="236">
        <v>500</v>
      </c>
      <c r="S69" s="180">
        <f t="shared" si="3"/>
        <v>1100</v>
      </c>
    </row>
    <row r="70" spans="1:19" ht="21" customHeight="1">
      <c r="A70" s="48" t="s">
        <v>80</v>
      </c>
      <c r="B70" s="229"/>
      <c r="C70" s="230"/>
      <c r="D70" s="419">
        <f t="shared" si="0"/>
        <v>0</v>
      </c>
      <c r="E70" s="229"/>
      <c r="F70" s="230"/>
      <c r="G70" s="230"/>
      <c r="H70" s="235"/>
      <c r="I70" s="420">
        <f t="shared" si="1"/>
        <v>0</v>
      </c>
      <c r="J70" s="415">
        <f t="shared" si="2"/>
        <v>0</v>
      </c>
      <c r="K70" s="420"/>
      <c r="L70" s="421"/>
      <c r="M70" s="422"/>
      <c r="N70" s="234"/>
      <c r="O70" s="235"/>
      <c r="P70" s="235"/>
      <c r="Q70" s="235"/>
      <c r="R70" s="236"/>
      <c r="S70" s="180">
        <f t="shared" si="3"/>
        <v>0</v>
      </c>
    </row>
    <row r="71" spans="1:19" ht="15.75">
      <c r="A71" s="48" t="s">
        <v>81</v>
      </c>
      <c r="B71" s="229"/>
      <c r="C71" s="230"/>
      <c r="D71" s="419">
        <f t="shared" si="0"/>
        <v>0</v>
      </c>
      <c r="E71" s="229"/>
      <c r="F71" s="230"/>
      <c r="G71" s="230"/>
      <c r="H71" s="235"/>
      <c r="I71" s="420">
        <f t="shared" si="1"/>
        <v>0</v>
      </c>
      <c r="J71" s="415">
        <f t="shared" si="2"/>
        <v>0</v>
      </c>
      <c r="K71" s="420"/>
      <c r="L71" s="421"/>
      <c r="M71" s="422"/>
      <c r="N71" s="234"/>
      <c r="O71" s="235">
        <v>600</v>
      </c>
      <c r="P71" s="235"/>
      <c r="Q71" s="235"/>
      <c r="R71" s="236">
        <v>400</v>
      </c>
      <c r="S71" s="180">
        <f t="shared" si="3"/>
        <v>1000</v>
      </c>
    </row>
    <row r="72" spans="1:19" s="9" customFormat="1" ht="37.5" customHeight="1">
      <c r="A72" s="48" t="s">
        <v>155</v>
      </c>
      <c r="B72" s="229"/>
      <c r="C72" s="230"/>
      <c r="D72" s="419"/>
      <c r="E72" s="229"/>
      <c r="F72" s="230"/>
      <c r="G72" s="230"/>
      <c r="H72" s="235"/>
      <c r="I72" s="420"/>
      <c r="J72" s="415">
        <f t="shared" si="2"/>
        <v>0</v>
      </c>
      <c r="K72" s="420"/>
      <c r="L72" s="421"/>
      <c r="M72" s="422"/>
      <c r="N72" s="234"/>
      <c r="O72" s="235"/>
      <c r="P72" s="235"/>
      <c r="Q72" s="235"/>
      <c r="R72" s="236"/>
      <c r="S72" s="180">
        <f t="shared" si="3"/>
        <v>0</v>
      </c>
    </row>
    <row r="73" spans="1:19" ht="15.75">
      <c r="A73" s="48" t="s">
        <v>82</v>
      </c>
      <c r="B73" s="229"/>
      <c r="C73" s="230"/>
      <c r="D73" s="419">
        <f t="shared" si="0"/>
        <v>0</v>
      </c>
      <c r="E73" s="229"/>
      <c r="F73" s="230"/>
      <c r="G73" s="230"/>
      <c r="H73" s="235"/>
      <c r="I73" s="420">
        <f t="shared" si="1"/>
        <v>0</v>
      </c>
      <c r="J73" s="415">
        <f t="shared" si="2"/>
        <v>0</v>
      </c>
      <c r="K73" s="420"/>
      <c r="L73" s="421"/>
      <c r="M73" s="422"/>
      <c r="N73" s="234"/>
      <c r="O73" s="235">
        <v>1600</v>
      </c>
      <c r="P73" s="235"/>
      <c r="Q73" s="235"/>
      <c r="R73" s="236">
        <v>520</v>
      </c>
      <c r="S73" s="180">
        <f t="shared" si="3"/>
        <v>2120</v>
      </c>
    </row>
    <row r="74" spans="1:19" ht="31.5">
      <c r="A74" s="48" t="s">
        <v>83</v>
      </c>
      <c r="B74" s="229"/>
      <c r="C74" s="230"/>
      <c r="D74" s="419">
        <f t="shared" si="0"/>
        <v>0</v>
      </c>
      <c r="E74" s="229"/>
      <c r="F74" s="230"/>
      <c r="G74" s="230">
        <v>416</v>
      </c>
      <c r="H74" s="235"/>
      <c r="I74" s="420">
        <f t="shared" si="1"/>
        <v>416</v>
      </c>
      <c r="J74" s="415">
        <f t="shared" si="2"/>
        <v>0</v>
      </c>
      <c r="K74" s="420"/>
      <c r="L74" s="421"/>
      <c r="M74" s="422"/>
      <c r="N74" s="234"/>
      <c r="O74" s="235">
        <v>1277</v>
      </c>
      <c r="P74" s="235">
        <v>9244</v>
      </c>
      <c r="Q74" s="235"/>
      <c r="R74" s="236"/>
      <c r="S74" s="180">
        <f t="shared" si="3"/>
        <v>10521</v>
      </c>
    </row>
    <row r="75" spans="1:19" ht="32.25" thickBot="1">
      <c r="A75" s="49" t="s">
        <v>84</v>
      </c>
      <c r="B75" s="237"/>
      <c r="C75" s="238"/>
      <c r="D75" s="423">
        <f t="shared" si="0"/>
        <v>0</v>
      </c>
      <c r="E75" s="237"/>
      <c r="F75" s="238"/>
      <c r="G75" s="238"/>
      <c r="H75" s="424"/>
      <c r="I75" s="425">
        <f t="shared" si="1"/>
        <v>0</v>
      </c>
      <c r="J75" s="415">
        <f t="shared" si="2"/>
        <v>0</v>
      </c>
      <c r="K75" s="426"/>
      <c r="L75" s="427"/>
      <c r="M75" s="428"/>
      <c r="N75" s="243"/>
      <c r="O75" s="244"/>
      <c r="P75" s="244"/>
      <c r="Q75" s="244"/>
      <c r="R75" s="24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8122</v>
      </c>
      <c r="C76" s="20">
        <f t="shared" ref="C76:S76" si="4">SUM(C11:C75)</f>
        <v>1450</v>
      </c>
      <c r="D76" s="20">
        <f t="shared" si="4"/>
        <v>9572</v>
      </c>
      <c r="E76" s="26">
        <f t="shared" si="4"/>
        <v>46</v>
      </c>
      <c r="F76" s="20">
        <f t="shared" si="4"/>
        <v>35</v>
      </c>
      <c r="G76" s="20">
        <f t="shared" ref="G76" si="5">SUM(G11:G75)</f>
        <v>16106</v>
      </c>
      <c r="H76" s="27">
        <f t="shared" si="4"/>
        <v>1894</v>
      </c>
      <c r="I76" s="56">
        <f t="shared" si="4"/>
        <v>16187</v>
      </c>
      <c r="J76" s="26">
        <f>K76+L76</f>
        <v>5386</v>
      </c>
      <c r="K76" s="20">
        <f t="shared" ref="K76" si="6">SUM(K11:K75)</f>
        <v>2758</v>
      </c>
      <c r="L76" s="56">
        <f t="shared" si="4"/>
        <v>2628</v>
      </c>
      <c r="M76" s="26">
        <f t="shared" si="4"/>
        <v>0</v>
      </c>
      <c r="N76" s="20">
        <f t="shared" si="4"/>
        <v>4349</v>
      </c>
      <c r="O76" s="27">
        <f t="shared" si="4"/>
        <v>37000</v>
      </c>
      <c r="P76" s="20">
        <f t="shared" si="4"/>
        <v>9244</v>
      </c>
      <c r="Q76" s="20">
        <f t="shared" si="4"/>
        <v>4000</v>
      </c>
      <c r="R76" s="20">
        <f t="shared" si="4"/>
        <v>15000</v>
      </c>
      <c r="S76" s="25">
        <f t="shared" si="4"/>
        <v>69593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57031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4574</v>
      </c>
      <c r="P11" s="264"/>
      <c r="Q11" s="264"/>
      <c r="R11" s="265">
        <v>2073</v>
      </c>
      <c r="S11" s="185">
        <f>M11+N11+O11+P11+Q11+R11</f>
        <v>6647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>
        <v>35</v>
      </c>
      <c r="P15" s="269"/>
      <c r="Q15" s="269"/>
      <c r="R15" s="270"/>
      <c r="S15" s="180">
        <f t="shared" si="3"/>
        <v>35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3080</v>
      </c>
      <c r="P20" s="269"/>
      <c r="Q20" s="269"/>
      <c r="R20" s="270">
        <v>310</v>
      </c>
      <c r="S20" s="180">
        <f t="shared" si="3"/>
        <v>3390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>
        <v>546</v>
      </c>
      <c r="P21" s="269"/>
      <c r="Q21" s="269"/>
      <c r="R21" s="270">
        <v>75</v>
      </c>
      <c r="S21" s="180">
        <f t="shared" si="3"/>
        <v>621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>
        <v>720</v>
      </c>
      <c r="P22" s="269"/>
      <c r="Q22" s="269"/>
      <c r="R22" s="270">
        <v>56</v>
      </c>
      <c r="S22" s="180">
        <f t="shared" si="3"/>
        <v>776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3096</v>
      </c>
      <c r="P26" s="269"/>
      <c r="Q26" s="269"/>
      <c r="R26" s="270">
        <v>2450</v>
      </c>
      <c r="S26" s="180">
        <f t="shared" si="3"/>
        <v>5546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>
        <v>2247</v>
      </c>
      <c r="S31" s="180">
        <f t="shared" si="3"/>
        <v>2247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1433</v>
      </c>
      <c r="P42" s="269"/>
      <c r="Q42" s="269"/>
      <c r="R42" s="270">
        <v>2626</v>
      </c>
      <c r="S42" s="180">
        <f t="shared" si="3"/>
        <v>4059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1789</v>
      </c>
      <c r="P44" s="269"/>
      <c r="Q44" s="269"/>
      <c r="R44" s="270">
        <v>2856</v>
      </c>
      <c r="S44" s="180">
        <f t="shared" si="3"/>
        <v>4645</v>
      </c>
    </row>
    <row r="45" spans="1:19" ht="15.75">
      <c r="A45" s="48" t="s">
        <v>56</v>
      </c>
      <c r="B45" s="266">
        <v>5890</v>
      </c>
      <c r="C45" s="267"/>
      <c r="D45" s="231">
        <f t="shared" si="0"/>
        <v>5890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>
        <v>1195</v>
      </c>
      <c r="C46" s="267"/>
      <c r="D46" s="231">
        <f t="shared" si="0"/>
        <v>1195</v>
      </c>
      <c r="E46" s="266">
        <v>71</v>
      </c>
      <c r="F46" s="267"/>
      <c r="G46" s="267"/>
      <c r="H46" s="267"/>
      <c r="I46" s="232">
        <f t="shared" si="1"/>
        <v>71</v>
      </c>
      <c r="J46" s="222">
        <f t="shared" si="2"/>
        <v>0</v>
      </c>
      <c r="K46" s="232"/>
      <c r="L46" s="231"/>
      <c r="M46" s="233"/>
      <c r="N46" s="268"/>
      <c r="O46" s="269">
        <v>1700</v>
      </c>
      <c r="P46" s="269"/>
      <c r="Q46" s="269"/>
      <c r="R46" s="270">
        <v>8152</v>
      </c>
      <c r="S46" s="180">
        <f t="shared" si="3"/>
        <v>9852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>
        <v>1499</v>
      </c>
      <c r="D63" s="231">
        <f t="shared" si="0"/>
        <v>1499</v>
      </c>
      <c r="E63" s="266"/>
      <c r="F63" s="267"/>
      <c r="G63" s="267">
        <v>10929</v>
      </c>
      <c r="H63" s="267">
        <v>1634</v>
      </c>
      <c r="I63" s="232">
        <f t="shared" si="1"/>
        <v>10929</v>
      </c>
      <c r="J63" s="222">
        <f t="shared" si="2"/>
        <v>4755</v>
      </c>
      <c r="K63" s="232">
        <v>2253</v>
      </c>
      <c r="L63" s="231">
        <v>2502</v>
      </c>
      <c r="M63" s="233"/>
      <c r="N63" s="268">
        <v>2920</v>
      </c>
      <c r="O63" s="269">
        <v>3005</v>
      </c>
      <c r="P63" s="269"/>
      <c r="Q63" s="269"/>
      <c r="R63" s="270">
        <v>1836</v>
      </c>
      <c r="S63" s="180">
        <f t="shared" si="3"/>
        <v>7761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1084</v>
      </c>
      <c r="P69" s="269"/>
      <c r="Q69" s="269"/>
      <c r="R69" s="270">
        <v>1295</v>
      </c>
      <c r="S69" s="180">
        <f t="shared" si="3"/>
        <v>2379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>
        <v>2558</v>
      </c>
      <c r="P71" s="269"/>
      <c r="Q71" s="269"/>
      <c r="R71" s="270">
        <v>4052</v>
      </c>
      <c r="S71" s="180">
        <f t="shared" si="3"/>
        <v>6610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>
        <v>2455</v>
      </c>
      <c r="P73" s="269"/>
      <c r="Q73" s="269"/>
      <c r="R73" s="270"/>
      <c r="S73" s="180">
        <f t="shared" si="3"/>
        <v>2455</v>
      </c>
    </row>
    <row r="74" spans="1:19" ht="31.5">
      <c r="A74" s="48" t="s">
        <v>83</v>
      </c>
      <c r="B74" s="266"/>
      <c r="C74" s="267">
        <v>510</v>
      </c>
      <c r="D74" s="231">
        <f t="shared" si="0"/>
        <v>510</v>
      </c>
      <c r="E74" s="266"/>
      <c r="F74" s="267"/>
      <c r="G74" s="267">
        <v>4378</v>
      </c>
      <c r="H74" s="267">
        <v>165</v>
      </c>
      <c r="I74" s="232">
        <f t="shared" si="1"/>
        <v>4378</v>
      </c>
      <c r="J74" s="222">
        <f t="shared" si="2"/>
        <v>373</v>
      </c>
      <c r="K74" s="232">
        <v>373</v>
      </c>
      <c r="L74" s="231"/>
      <c r="M74" s="233"/>
      <c r="N74" s="268">
        <v>1213</v>
      </c>
      <c r="O74" s="269"/>
      <c r="P74" s="269">
        <v>3739</v>
      </c>
      <c r="Q74" s="269"/>
      <c r="R74" s="270">
        <v>4055</v>
      </c>
      <c r="S74" s="180">
        <f t="shared" si="3"/>
        <v>9007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>
        <v>250</v>
      </c>
      <c r="Q75" s="274"/>
      <c r="R75" s="275"/>
      <c r="S75" s="190">
        <f t="shared" si="3"/>
        <v>250</v>
      </c>
    </row>
    <row r="76" spans="1:19" ht="35.450000000000003" customHeight="1" thickBot="1">
      <c r="A76" s="55" t="s">
        <v>85</v>
      </c>
      <c r="B76" s="26">
        <f>SUM(B11:B75)</f>
        <v>7085</v>
      </c>
      <c r="C76" s="20">
        <f t="shared" ref="C76:S76" si="4">SUM(C11:C75)</f>
        <v>2009</v>
      </c>
      <c r="D76" s="20">
        <f t="shared" si="4"/>
        <v>9094</v>
      </c>
      <c r="E76" s="26">
        <f t="shared" si="4"/>
        <v>71</v>
      </c>
      <c r="F76" s="20">
        <f t="shared" si="4"/>
        <v>0</v>
      </c>
      <c r="G76" s="20">
        <f t="shared" ref="G76" si="5">SUM(G11:G75)</f>
        <v>15307</v>
      </c>
      <c r="H76" s="27">
        <f t="shared" si="4"/>
        <v>1799</v>
      </c>
      <c r="I76" s="56">
        <f t="shared" si="4"/>
        <v>15378</v>
      </c>
      <c r="J76" s="26">
        <f>K76+L76</f>
        <v>5128</v>
      </c>
      <c r="K76" s="20">
        <f t="shared" ref="K76" si="6">SUM(K11:K75)</f>
        <v>2626</v>
      </c>
      <c r="L76" s="56">
        <f t="shared" si="4"/>
        <v>2502</v>
      </c>
      <c r="M76" s="26">
        <f t="shared" si="4"/>
        <v>0</v>
      </c>
      <c r="N76" s="20">
        <f t="shared" si="4"/>
        <v>4133</v>
      </c>
      <c r="O76" s="27">
        <f t="shared" si="4"/>
        <v>26075</v>
      </c>
      <c r="P76" s="20">
        <f t="shared" si="4"/>
        <v>3989</v>
      </c>
      <c r="Q76" s="20">
        <f t="shared" si="4"/>
        <v>0</v>
      </c>
      <c r="R76" s="20">
        <f t="shared" si="4"/>
        <v>32083</v>
      </c>
      <c r="S76" s="25">
        <f t="shared" si="4"/>
        <v>66280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topLeftCell="A2" zoomScaleNormal="60" zoomScaleSheetLayoutView="100" workbookViewId="0">
      <pane ySplit="9" topLeftCell="A53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425781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18" customWidth="1"/>
    <col min="15" max="15" width="10" style="18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241" width="9.28515625" style="9"/>
    <col min="242" max="242" width="30.7109375" style="9" customWidth="1"/>
    <col min="243" max="243" width="35.140625" style="9" customWidth="1"/>
    <col min="244" max="478" width="9.140625" style="9" customWidth="1"/>
    <col min="479" max="479" width="34" style="9" customWidth="1"/>
    <col min="480" max="480" width="11.28515625" style="9" customWidth="1"/>
    <col min="481" max="481" width="11" style="9" customWidth="1"/>
    <col min="482" max="488" width="9.140625" style="9" customWidth="1"/>
    <col min="489" max="490" width="10.7109375" style="9" customWidth="1"/>
    <col min="491" max="491" width="9.140625" style="9" customWidth="1"/>
    <col min="492" max="492" width="11.5703125" style="9" customWidth="1"/>
    <col min="493" max="493" width="13.7109375" style="9" customWidth="1"/>
    <col min="494" max="497" width="9.28515625" style="9"/>
    <col min="498" max="498" width="30.7109375" style="9" customWidth="1"/>
    <col min="499" max="499" width="35.140625" style="9" customWidth="1"/>
    <col min="500" max="734" width="9.140625" style="9" customWidth="1"/>
    <col min="735" max="735" width="34" style="9" customWidth="1"/>
    <col min="736" max="736" width="11.28515625" style="9" customWidth="1"/>
    <col min="737" max="737" width="11" style="9" customWidth="1"/>
    <col min="738" max="744" width="9.140625" style="9" customWidth="1"/>
    <col min="745" max="746" width="10.7109375" style="9" customWidth="1"/>
    <col min="747" max="747" width="9.140625" style="9" customWidth="1"/>
    <col min="748" max="748" width="11.5703125" style="9" customWidth="1"/>
    <col min="749" max="749" width="13.7109375" style="9" customWidth="1"/>
    <col min="750" max="753" width="9.28515625" style="9"/>
    <col min="754" max="754" width="30.7109375" style="9" customWidth="1"/>
    <col min="755" max="755" width="35.140625" style="9" customWidth="1"/>
    <col min="756" max="990" width="9.140625" style="9" customWidth="1"/>
    <col min="991" max="991" width="34" style="9" customWidth="1"/>
    <col min="992" max="992" width="11.28515625" style="9" customWidth="1"/>
    <col min="993" max="993" width="11" style="9" customWidth="1"/>
    <col min="994" max="1000" width="9.140625" style="9" customWidth="1"/>
    <col min="1001" max="1002" width="10.7109375" style="9" customWidth="1"/>
    <col min="1003" max="1003" width="9.140625" style="9" customWidth="1"/>
    <col min="1004" max="1004" width="11.5703125" style="9" customWidth="1"/>
    <col min="1005" max="1005" width="13.7109375" style="9" customWidth="1"/>
    <col min="1006" max="1009" width="9.28515625" style="9"/>
    <col min="1010" max="1010" width="30.7109375" style="9" customWidth="1"/>
    <col min="1011" max="1011" width="35.140625" style="9" customWidth="1"/>
    <col min="1012" max="1246" width="9.140625" style="9" customWidth="1"/>
    <col min="1247" max="1247" width="34" style="9" customWidth="1"/>
    <col min="1248" max="1248" width="11.28515625" style="9" customWidth="1"/>
    <col min="1249" max="1249" width="11" style="9" customWidth="1"/>
    <col min="1250" max="1256" width="9.140625" style="9" customWidth="1"/>
    <col min="1257" max="1258" width="10.7109375" style="9" customWidth="1"/>
    <col min="1259" max="1259" width="9.140625" style="9" customWidth="1"/>
    <col min="1260" max="1260" width="11.5703125" style="9" customWidth="1"/>
    <col min="1261" max="1261" width="13.7109375" style="9" customWidth="1"/>
    <col min="1262" max="1265" width="9.28515625" style="9"/>
    <col min="1266" max="1266" width="30.7109375" style="9" customWidth="1"/>
    <col min="1267" max="1267" width="35.140625" style="9" customWidth="1"/>
    <col min="1268" max="1502" width="9.140625" style="9" customWidth="1"/>
    <col min="1503" max="1503" width="34" style="9" customWidth="1"/>
    <col min="1504" max="1504" width="11.28515625" style="9" customWidth="1"/>
    <col min="1505" max="1505" width="11" style="9" customWidth="1"/>
    <col min="1506" max="1512" width="9.140625" style="9" customWidth="1"/>
    <col min="1513" max="1514" width="10.7109375" style="9" customWidth="1"/>
    <col min="1515" max="1515" width="9.140625" style="9" customWidth="1"/>
    <col min="1516" max="1516" width="11.5703125" style="9" customWidth="1"/>
    <col min="1517" max="1517" width="13.7109375" style="9" customWidth="1"/>
    <col min="1518" max="1521" width="9.28515625" style="9"/>
    <col min="1522" max="1522" width="30.7109375" style="9" customWidth="1"/>
    <col min="1523" max="1523" width="35.140625" style="9" customWidth="1"/>
    <col min="1524" max="1758" width="9.140625" style="9" customWidth="1"/>
    <col min="1759" max="1759" width="34" style="9" customWidth="1"/>
    <col min="1760" max="1760" width="11.28515625" style="9" customWidth="1"/>
    <col min="1761" max="1761" width="11" style="9" customWidth="1"/>
    <col min="1762" max="1768" width="9.140625" style="9" customWidth="1"/>
    <col min="1769" max="1770" width="10.7109375" style="9" customWidth="1"/>
    <col min="1771" max="1771" width="9.140625" style="9" customWidth="1"/>
    <col min="1772" max="1772" width="11.5703125" style="9" customWidth="1"/>
    <col min="1773" max="1773" width="13.7109375" style="9" customWidth="1"/>
    <col min="1774" max="1777" width="9.28515625" style="9"/>
    <col min="1778" max="1778" width="30.7109375" style="9" customWidth="1"/>
    <col min="1779" max="1779" width="35.140625" style="9" customWidth="1"/>
    <col min="1780" max="2014" width="9.140625" style="9" customWidth="1"/>
    <col min="2015" max="2015" width="34" style="9" customWidth="1"/>
    <col min="2016" max="2016" width="11.28515625" style="9" customWidth="1"/>
    <col min="2017" max="2017" width="11" style="9" customWidth="1"/>
    <col min="2018" max="2024" width="9.140625" style="9" customWidth="1"/>
    <col min="2025" max="2026" width="10.7109375" style="9" customWidth="1"/>
    <col min="2027" max="2027" width="9.140625" style="9" customWidth="1"/>
    <col min="2028" max="2028" width="11.5703125" style="9" customWidth="1"/>
    <col min="2029" max="2029" width="13.7109375" style="9" customWidth="1"/>
    <col min="2030" max="2033" width="9.28515625" style="9"/>
    <col min="2034" max="2034" width="30.7109375" style="9" customWidth="1"/>
    <col min="2035" max="2035" width="35.140625" style="9" customWidth="1"/>
    <col min="2036" max="2270" width="9.140625" style="9" customWidth="1"/>
    <col min="2271" max="2271" width="34" style="9" customWidth="1"/>
    <col min="2272" max="2272" width="11.28515625" style="9" customWidth="1"/>
    <col min="2273" max="2273" width="11" style="9" customWidth="1"/>
    <col min="2274" max="2280" width="9.140625" style="9" customWidth="1"/>
    <col min="2281" max="2282" width="10.7109375" style="9" customWidth="1"/>
    <col min="2283" max="2283" width="9.140625" style="9" customWidth="1"/>
    <col min="2284" max="2284" width="11.5703125" style="9" customWidth="1"/>
    <col min="2285" max="2285" width="13.7109375" style="9" customWidth="1"/>
    <col min="2286" max="2289" width="9.28515625" style="9"/>
    <col min="2290" max="2290" width="30.7109375" style="9" customWidth="1"/>
    <col min="2291" max="2291" width="35.140625" style="9" customWidth="1"/>
    <col min="2292" max="2526" width="9.140625" style="9" customWidth="1"/>
    <col min="2527" max="2527" width="34" style="9" customWidth="1"/>
    <col min="2528" max="2528" width="11.28515625" style="9" customWidth="1"/>
    <col min="2529" max="2529" width="11" style="9" customWidth="1"/>
    <col min="2530" max="2536" width="9.140625" style="9" customWidth="1"/>
    <col min="2537" max="2538" width="10.7109375" style="9" customWidth="1"/>
    <col min="2539" max="2539" width="9.140625" style="9" customWidth="1"/>
    <col min="2540" max="2540" width="11.5703125" style="9" customWidth="1"/>
    <col min="2541" max="2541" width="13.7109375" style="9" customWidth="1"/>
    <col min="2542" max="2545" width="9.28515625" style="9"/>
    <col min="2546" max="2546" width="30.7109375" style="9" customWidth="1"/>
    <col min="2547" max="2547" width="35.140625" style="9" customWidth="1"/>
    <col min="2548" max="2782" width="9.140625" style="9" customWidth="1"/>
    <col min="2783" max="2783" width="34" style="9" customWidth="1"/>
    <col min="2784" max="2784" width="11.28515625" style="9" customWidth="1"/>
    <col min="2785" max="2785" width="11" style="9" customWidth="1"/>
    <col min="2786" max="2792" width="9.140625" style="9" customWidth="1"/>
    <col min="2793" max="2794" width="10.7109375" style="9" customWidth="1"/>
    <col min="2795" max="2795" width="9.140625" style="9" customWidth="1"/>
    <col min="2796" max="2796" width="11.5703125" style="9" customWidth="1"/>
    <col min="2797" max="2797" width="13.7109375" style="9" customWidth="1"/>
    <col min="2798" max="2801" width="9.28515625" style="9"/>
    <col min="2802" max="2802" width="30.7109375" style="9" customWidth="1"/>
    <col min="2803" max="2803" width="35.140625" style="9" customWidth="1"/>
    <col min="2804" max="3038" width="9.140625" style="9" customWidth="1"/>
    <col min="3039" max="3039" width="34" style="9" customWidth="1"/>
    <col min="3040" max="3040" width="11.28515625" style="9" customWidth="1"/>
    <col min="3041" max="3041" width="11" style="9" customWidth="1"/>
    <col min="3042" max="3048" width="9.140625" style="9" customWidth="1"/>
    <col min="3049" max="3050" width="10.7109375" style="9" customWidth="1"/>
    <col min="3051" max="3051" width="9.140625" style="9" customWidth="1"/>
    <col min="3052" max="3052" width="11.5703125" style="9" customWidth="1"/>
    <col min="3053" max="3053" width="13.7109375" style="9" customWidth="1"/>
    <col min="3054" max="3057" width="9.28515625" style="9"/>
    <col min="3058" max="3058" width="30.7109375" style="9" customWidth="1"/>
    <col min="3059" max="3059" width="35.140625" style="9" customWidth="1"/>
    <col min="3060" max="3294" width="9.140625" style="9" customWidth="1"/>
    <col min="3295" max="3295" width="34" style="9" customWidth="1"/>
    <col min="3296" max="3296" width="11.28515625" style="9" customWidth="1"/>
    <col min="3297" max="3297" width="11" style="9" customWidth="1"/>
    <col min="3298" max="3304" width="9.140625" style="9" customWidth="1"/>
    <col min="3305" max="3306" width="10.7109375" style="9" customWidth="1"/>
    <col min="3307" max="3307" width="9.140625" style="9" customWidth="1"/>
    <col min="3308" max="3308" width="11.5703125" style="9" customWidth="1"/>
    <col min="3309" max="3309" width="13.7109375" style="9" customWidth="1"/>
    <col min="3310" max="3313" width="9.28515625" style="9"/>
    <col min="3314" max="3314" width="30.7109375" style="9" customWidth="1"/>
    <col min="3315" max="3315" width="35.140625" style="9" customWidth="1"/>
    <col min="3316" max="3550" width="9.140625" style="9" customWidth="1"/>
    <col min="3551" max="3551" width="34" style="9" customWidth="1"/>
    <col min="3552" max="3552" width="11.28515625" style="9" customWidth="1"/>
    <col min="3553" max="3553" width="11" style="9" customWidth="1"/>
    <col min="3554" max="3560" width="9.140625" style="9" customWidth="1"/>
    <col min="3561" max="3562" width="10.7109375" style="9" customWidth="1"/>
    <col min="3563" max="3563" width="9.140625" style="9" customWidth="1"/>
    <col min="3564" max="3564" width="11.5703125" style="9" customWidth="1"/>
    <col min="3565" max="3565" width="13.7109375" style="9" customWidth="1"/>
    <col min="3566" max="3569" width="9.28515625" style="9"/>
    <col min="3570" max="3570" width="30.7109375" style="9" customWidth="1"/>
    <col min="3571" max="3571" width="35.140625" style="9" customWidth="1"/>
    <col min="3572" max="3806" width="9.140625" style="9" customWidth="1"/>
    <col min="3807" max="3807" width="34" style="9" customWidth="1"/>
    <col min="3808" max="3808" width="11.28515625" style="9" customWidth="1"/>
    <col min="3809" max="3809" width="11" style="9" customWidth="1"/>
    <col min="3810" max="3816" width="9.140625" style="9" customWidth="1"/>
    <col min="3817" max="3818" width="10.7109375" style="9" customWidth="1"/>
    <col min="3819" max="3819" width="9.140625" style="9" customWidth="1"/>
    <col min="3820" max="3820" width="11.5703125" style="9" customWidth="1"/>
    <col min="3821" max="3821" width="13.7109375" style="9" customWidth="1"/>
    <col min="3822" max="3825" width="9.28515625" style="9"/>
    <col min="3826" max="3826" width="30.7109375" style="9" customWidth="1"/>
    <col min="3827" max="3827" width="35.140625" style="9" customWidth="1"/>
    <col min="3828" max="4062" width="9.140625" style="9" customWidth="1"/>
    <col min="4063" max="4063" width="34" style="9" customWidth="1"/>
    <col min="4064" max="4064" width="11.28515625" style="9" customWidth="1"/>
    <col min="4065" max="4065" width="11" style="9" customWidth="1"/>
    <col min="4066" max="4072" width="9.140625" style="9" customWidth="1"/>
    <col min="4073" max="4074" width="10.7109375" style="9" customWidth="1"/>
    <col min="4075" max="4075" width="9.140625" style="9" customWidth="1"/>
    <col min="4076" max="4076" width="11.5703125" style="9" customWidth="1"/>
    <col min="4077" max="4077" width="13.7109375" style="9" customWidth="1"/>
    <col min="4078" max="4081" width="9.28515625" style="9"/>
    <col min="4082" max="4082" width="30.7109375" style="9" customWidth="1"/>
    <col min="4083" max="4083" width="35.140625" style="9" customWidth="1"/>
    <col min="4084" max="4318" width="9.140625" style="9" customWidth="1"/>
    <col min="4319" max="4319" width="34" style="9" customWidth="1"/>
    <col min="4320" max="4320" width="11.28515625" style="9" customWidth="1"/>
    <col min="4321" max="4321" width="11" style="9" customWidth="1"/>
    <col min="4322" max="4328" width="9.140625" style="9" customWidth="1"/>
    <col min="4329" max="4330" width="10.7109375" style="9" customWidth="1"/>
    <col min="4331" max="4331" width="9.140625" style="9" customWidth="1"/>
    <col min="4332" max="4332" width="11.5703125" style="9" customWidth="1"/>
    <col min="4333" max="4333" width="13.7109375" style="9" customWidth="1"/>
    <col min="4334" max="4337" width="9.28515625" style="9"/>
    <col min="4338" max="4338" width="30.7109375" style="9" customWidth="1"/>
    <col min="4339" max="4339" width="35.140625" style="9" customWidth="1"/>
    <col min="4340" max="4574" width="9.140625" style="9" customWidth="1"/>
    <col min="4575" max="4575" width="34" style="9" customWidth="1"/>
    <col min="4576" max="4576" width="11.28515625" style="9" customWidth="1"/>
    <col min="4577" max="4577" width="11" style="9" customWidth="1"/>
    <col min="4578" max="4584" width="9.140625" style="9" customWidth="1"/>
    <col min="4585" max="4586" width="10.7109375" style="9" customWidth="1"/>
    <col min="4587" max="4587" width="9.140625" style="9" customWidth="1"/>
    <col min="4588" max="4588" width="11.5703125" style="9" customWidth="1"/>
    <col min="4589" max="4589" width="13.7109375" style="9" customWidth="1"/>
    <col min="4590" max="4593" width="9.28515625" style="9"/>
    <col min="4594" max="4594" width="30.7109375" style="9" customWidth="1"/>
    <col min="4595" max="4595" width="35.140625" style="9" customWidth="1"/>
    <col min="4596" max="4830" width="9.140625" style="9" customWidth="1"/>
    <col min="4831" max="4831" width="34" style="9" customWidth="1"/>
    <col min="4832" max="4832" width="11.28515625" style="9" customWidth="1"/>
    <col min="4833" max="4833" width="11" style="9" customWidth="1"/>
    <col min="4834" max="4840" width="9.140625" style="9" customWidth="1"/>
    <col min="4841" max="4842" width="10.7109375" style="9" customWidth="1"/>
    <col min="4843" max="4843" width="9.140625" style="9" customWidth="1"/>
    <col min="4844" max="4844" width="11.5703125" style="9" customWidth="1"/>
    <col min="4845" max="4845" width="13.7109375" style="9" customWidth="1"/>
    <col min="4846" max="4849" width="9.28515625" style="9"/>
    <col min="4850" max="4850" width="30.7109375" style="9" customWidth="1"/>
    <col min="4851" max="4851" width="35.140625" style="9" customWidth="1"/>
    <col min="4852" max="5086" width="9.140625" style="9" customWidth="1"/>
    <col min="5087" max="5087" width="34" style="9" customWidth="1"/>
    <col min="5088" max="5088" width="11.28515625" style="9" customWidth="1"/>
    <col min="5089" max="5089" width="11" style="9" customWidth="1"/>
    <col min="5090" max="5096" width="9.140625" style="9" customWidth="1"/>
    <col min="5097" max="5098" width="10.7109375" style="9" customWidth="1"/>
    <col min="5099" max="5099" width="9.140625" style="9" customWidth="1"/>
    <col min="5100" max="5100" width="11.5703125" style="9" customWidth="1"/>
    <col min="5101" max="5101" width="13.7109375" style="9" customWidth="1"/>
    <col min="5102" max="5105" width="9.28515625" style="9"/>
    <col min="5106" max="5106" width="30.7109375" style="9" customWidth="1"/>
    <col min="5107" max="5107" width="35.140625" style="9" customWidth="1"/>
    <col min="5108" max="5342" width="9.140625" style="9" customWidth="1"/>
    <col min="5343" max="5343" width="34" style="9" customWidth="1"/>
    <col min="5344" max="5344" width="11.28515625" style="9" customWidth="1"/>
    <col min="5345" max="5345" width="11" style="9" customWidth="1"/>
    <col min="5346" max="5352" width="9.140625" style="9" customWidth="1"/>
    <col min="5353" max="5354" width="10.7109375" style="9" customWidth="1"/>
    <col min="5355" max="5355" width="9.140625" style="9" customWidth="1"/>
    <col min="5356" max="5356" width="11.5703125" style="9" customWidth="1"/>
    <col min="5357" max="5357" width="13.7109375" style="9" customWidth="1"/>
    <col min="5358" max="5361" width="9.28515625" style="9"/>
    <col min="5362" max="5362" width="30.7109375" style="9" customWidth="1"/>
    <col min="5363" max="5363" width="35.140625" style="9" customWidth="1"/>
    <col min="5364" max="5598" width="9.140625" style="9" customWidth="1"/>
    <col min="5599" max="5599" width="34" style="9" customWidth="1"/>
    <col min="5600" max="5600" width="11.28515625" style="9" customWidth="1"/>
    <col min="5601" max="5601" width="11" style="9" customWidth="1"/>
    <col min="5602" max="5608" width="9.140625" style="9" customWidth="1"/>
    <col min="5609" max="5610" width="10.7109375" style="9" customWidth="1"/>
    <col min="5611" max="5611" width="9.140625" style="9" customWidth="1"/>
    <col min="5612" max="5612" width="11.5703125" style="9" customWidth="1"/>
    <col min="5613" max="5613" width="13.7109375" style="9" customWidth="1"/>
    <col min="5614" max="5617" width="9.28515625" style="9"/>
    <col min="5618" max="5618" width="30.7109375" style="9" customWidth="1"/>
    <col min="5619" max="5619" width="35.140625" style="9" customWidth="1"/>
    <col min="5620" max="5854" width="9.140625" style="9" customWidth="1"/>
    <col min="5855" max="5855" width="34" style="9" customWidth="1"/>
    <col min="5856" max="5856" width="11.28515625" style="9" customWidth="1"/>
    <col min="5857" max="5857" width="11" style="9" customWidth="1"/>
    <col min="5858" max="5864" width="9.140625" style="9" customWidth="1"/>
    <col min="5865" max="5866" width="10.7109375" style="9" customWidth="1"/>
    <col min="5867" max="5867" width="9.140625" style="9" customWidth="1"/>
    <col min="5868" max="5868" width="11.5703125" style="9" customWidth="1"/>
    <col min="5869" max="5869" width="13.7109375" style="9" customWidth="1"/>
    <col min="5870" max="5873" width="9.28515625" style="9"/>
    <col min="5874" max="5874" width="30.7109375" style="9" customWidth="1"/>
    <col min="5875" max="5875" width="35.140625" style="9" customWidth="1"/>
    <col min="5876" max="6110" width="9.140625" style="9" customWidth="1"/>
    <col min="6111" max="6111" width="34" style="9" customWidth="1"/>
    <col min="6112" max="6112" width="11.28515625" style="9" customWidth="1"/>
    <col min="6113" max="6113" width="11" style="9" customWidth="1"/>
    <col min="6114" max="6120" width="9.140625" style="9" customWidth="1"/>
    <col min="6121" max="6122" width="10.7109375" style="9" customWidth="1"/>
    <col min="6123" max="6123" width="9.140625" style="9" customWidth="1"/>
    <col min="6124" max="6124" width="11.5703125" style="9" customWidth="1"/>
    <col min="6125" max="6125" width="13.7109375" style="9" customWidth="1"/>
    <col min="6126" max="6129" width="9.28515625" style="9"/>
    <col min="6130" max="6130" width="30.7109375" style="9" customWidth="1"/>
    <col min="6131" max="6131" width="35.140625" style="9" customWidth="1"/>
    <col min="6132" max="6366" width="9.140625" style="9" customWidth="1"/>
    <col min="6367" max="6367" width="34" style="9" customWidth="1"/>
    <col min="6368" max="6368" width="11.28515625" style="9" customWidth="1"/>
    <col min="6369" max="6369" width="11" style="9" customWidth="1"/>
    <col min="6370" max="6376" width="9.140625" style="9" customWidth="1"/>
    <col min="6377" max="6378" width="10.7109375" style="9" customWidth="1"/>
    <col min="6379" max="6379" width="9.140625" style="9" customWidth="1"/>
    <col min="6380" max="6380" width="11.5703125" style="9" customWidth="1"/>
    <col min="6381" max="6381" width="13.7109375" style="9" customWidth="1"/>
    <col min="6382" max="6385" width="9.28515625" style="9"/>
    <col min="6386" max="6386" width="30.7109375" style="9" customWidth="1"/>
    <col min="6387" max="6387" width="35.140625" style="9" customWidth="1"/>
    <col min="6388" max="6622" width="9.140625" style="9" customWidth="1"/>
    <col min="6623" max="6623" width="34" style="9" customWidth="1"/>
    <col min="6624" max="6624" width="11.28515625" style="9" customWidth="1"/>
    <col min="6625" max="6625" width="11" style="9" customWidth="1"/>
    <col min="6626" max="6632" width="9.140625" style="9" customWidth="1"/>
    <col min="6633" max="6634" width="10.7109375" style="9" customWidth="1"/>
    <col min="6635" max="6635" width="9.140625" style="9" customWidth="1"/>
    <col min="6636" max="6636" width="11.5703125" style="9" customWidth="1"/>
    <col min="6637" max="6637" width="13.7109375" style="9" customWidth="1"/>
    <col min="6638" max="6641" width="9.28515625" style="9"/>
    <col min="6642" max="6642" width="30.7109375" style="9" customWidth="1"/>
    <col min="6643" max="6643" width="35.140625" style="9" customWidth="1"/>
    <col min="6644" max="6878" width="9.140625" style="9" customWidth="1"/>
    <col min="6879" max="6879" width="34" style="9" customWidth="1"/>
    <col min="6880" max="6880" width="11.28515625" style="9" customWidth="1"/>
    <col min="6881" max="6881" width="11" style="9" customWidth="1"/>
    <col min="6882" max="6888" width="9.140625" style="9" customWidth="1"/>
    <col min="6889" max="6890" width="10.7109375" style="9" customWidth="1"/>
    <col min="6891" max="6891" width="9.140625" style="9" customWidth="1"/>
    <col min="6892" max="6892" width="11.5703125" style="9" customWidth="1"/>
    <col min="6893" max="6893" width="13.7109375" style="9" customWidth="1"/>
    <col min="6894" max="6897" width="9.28515625" style="9"/>
    <col min="6898" max="6898" width="30.7109375" style="9" customWidth="1"/>
    <col min="6899" max="6899" width="35.140625" style="9" customWidth="1"/>
    <col min="6900" max="7134" width="9.140625" style="9" customWidth="1"/>
    <col min="7135" max="7135" width="34" style="9" customWidth="1"/>
    <col min="7136" max="7136" width="11.28515625" style="9" customWidth="1"/>
    <col min="7137" max="7137" width="11" style="9" customWidth="1"/>
    <col min="7138" max="7144" width="9.140625" style="9" customWidth="1"/>
    <col min="7145" max="7146" width="10.7109375" style="9" customWidth="1"/>
    <col min="7147" max="7147" width="9.140625" style="9" customWidth="1"/>
    <col min="7148" max="7148" width="11.5703125" style="9" customWidth="1"/>
    <col min="7149" max="7149" width="13.7109375" style="9" customWidth="1"/>
    <col min="7150" max="7153" width="9.28515625" style="9"/>
    <col min="7154" max="7154" width="30.7109375" style="9" customWidth="1"/>
    <col min="7155" max="7155" width="35.140625" style="9" customWidth="1"/>
    <col min="7156" max="7390" width="9.140625" style="9" customWidth="1"/>
    <col min="7391" max="7391" width="34" style="9" customWidth="1"/>
    <col min="7392" max="7392" width="11.28515625" style="9" customWidth="1"/>
    <col min="7393" max="7393" width="11" style="9" customWidth="1"/>
    <col min="7394" max="7400" width="9.140625" style="9" customWidth="1"/>
    <col min="7401" max="7402" width="10.7109375" style="9" customWidth="1"/>
    <col min="7403" max="7403" width="9.140625" style="9" customWidth="1"/>
    <col min="7404" max="7404" width="11.5703125" style="9" customWidth="1"/>
    <col min="7405" max="7405" width="13.7109375" style="9" customWidth="1"/>
    <col min="7406" max="7409" width="9.28515625" style="9"/>
    <col min="7410" max="7410" width="30.7109375" style="9" customWidth="1"/>
    <col min="7411" max="7411" width="35.140625" style="9" customWidth="1"/>
    <col min="7412" max="7646" width="9.140625" style="9" customWidth="1"/>
    <col min="7647" max="7647" width="34" style="9" customWidth="1"/>
    <col min="7648" max="7648" width="11.28515625" style="9" customWidth="1"/>
    <col min="7649" max="7649" width="11" style="9" customWidth="1"/>
    <col min="7650" max="7656" width="9.140625" style="9" customWidth="1"/>
    <col min="7657" max="7658" width="10.7109375" style="9" customWidth="1"/>
    <col min="7659" max="7659" width="9.140625" style="9" customWidth="1"/>
    <col min="7660" max="7660" width="11.5703125" style="9" customWidth="1"/>
    <col min="7661" max="7661" width="13.7109375" style="9" customWidth="1"/>
    <col min="7662" max="7665" width="9.28515625" style="9"/>
    <col min="7666" max="7666" width="30.7109375" style="9" customWidth="1"/>
    <col min="7667" max="7667" width="35.140625" style="9" customWidth="1"/>
    <col min="7668" max="7902" width="9.140625" style="9" customWidth="1"/>
    <col min="7903" max="7903" width="34" style="9" customWidth="1"/>
    <col min="7904" max="7904" width="11.28515625" style="9" customWidth="1"/>
    <col min="7905" max="7905" width="11" style="9" customWidth="1"/>
    <col min="7906" max="7912" width="9.140625" style="9" customWidth="1"/>
    <col min="7913" max="7914" width="10.7109375" style="9" customWidth="1"/>
    <col min="7915" max="7915" width="9.140625" style="9" customWidth="1"/>
    <col min="7916" max="7916" width="11.5703125" style="9" customWidth="1"/>
    <col min="7917" max="7917" width="13.7109375" style="9" customWidth="1"/>
    <col min="7918" max="7921" width="9.28515625" style="9"/>
    <col min="7922" max="7922" width="30.7109375" style="9" customWidth="1"/>
    <col min="7923" max="7923" width="35.140625" style="9" customWidth="1"/>
    <col min="7924" max="8158" width="9.140625" style="9" customWidth="1"/>
    <col min="8159" max="8159" width="34" style="9" customWidth="1"/>
    <col min="8160" max="8160" width="11.28515625" style="9" customWidth="1"/>
    <col min="8161" max="8161" width="11" style="9" customWidth="1"/>
    <col min="8162" max="8168" width="9.140625" style="9" customWidth="1"/>
    <col min="8169" max="8170" width="10.7109375" style="9" customWidth="1"/>
    <col min="8171" max="8171" width="9.140625" style="9" customWidth="1"/>
    <col min="8172" max="8172" width="11.5703125" style="9" customWidth="1"/>
    <col min="8173" max="8173" width="13.7109375" style="9" customWidth="1"/>
    <col min="8174" max="8177" width="9.28515625" style="9"/>
    <col min="8178" max="8178" width="30.7109375" style="9" customWidth="1"/>
    <col min="8179" max="8179" width="35.140625" style="9" customWidth="1"/>
    <col min="8180" max="8414" width="9.140625" style="9" customWidth="1"/>
    <col min="8415" max="8415" width="34" style="9" customWidth="1"/>
    <col min="8416" max="8416" width="11.28515625" style="9" customWidth="1"/>
    <col min="8417" max="8417" width="11" style="9" customWidth="1"/>
    <col min="8418" max="8424" width="9.140625" style="9" customWidth="1"/>
    <col min="8425" max="8426" width="10.7109375" style="9" customWidth="1"/>
    <col min="8427" max="8427" width="9.140625" style="9" customWidth="1"/>
    <col min="8428" max="8428" width="11.5703125" style="9" customWidth="1"/>
    <col min="8429" max="8429" width="13.7109375" style="9" customWidth="1"/>
    <col min="8430" max="8433" width="9.28515625" style="9"/>
    <col min="8434" max="8434" width="30.7109375" style="9" customWidth="1"/>
    <col min="8435" max="8435" width="35.140625" style="9" customWidth="1"/>
    <col min="8436" max="8670" width="9.140625" style="9" customWidth="1"/>
    <col min="8671" max="8671" width="34" style="9" customWidth="1"/>
    <col min="8672" max="8672" width="11.28515625" style="9" customWidth="1"/>
    <col min="8673" max="8673" width="11" style="9" customWidth="1"/>
    <col min="8674" max="8680" width="9.140625" style="9" customWidth="1"/>
    <col min="8681" max="8682" width="10.7109375" style="9" customWidth="1"/>
    <col min="8683" max="8683" width="9.140625" style="9" customWidth="1"/>
    <col min="8684" max="8684" width="11.5703125" style="9" customWidth="1"/>
    <col min="8685" max="8685" width="13.7109375" style="9" customWidth="1"/>
    <col min="8686" max="8689" width="9.28515625" style="9"/>
    <col min="8690" max="8690" width="30.7109375" style="9" customWidth="1"/>
    <col min="8691" max="8691" width="35.140625" style="9" customWidth="1"/>
    <col min="8692" max="8926" width="9.140625" style="9" customWidth="1"/>
    <col min="8927" max="8927" width="34" style="9" customWidth="1"/>
    <col min="8928" max="8928" width="11.28515625" style="9" customWidth="1"/>
    <col min="8929" max="8929" width="11" style="9" customWidth="1"/>
    <col min="8930" max="8936" width="9.140625" style="9" customWidth="1"/>
    <col min="8937" max="8938" width="10.7109375" style="9" customWidth="1"/>
    <col min="8939" max="8939" width="9.140625" style="9" customWidth="1"/>
    <col min="8940" max="8940" width="11.5703125" style="9" customWidth="1"/>
    <col min="8941" max="8941" width="13.7109375" style="9" customWidth="1"/>
    <col min="8942" max="8945" width="9.28515625" style="9"/>
    <col min="8946" max="8946" width="30.7109375" style="9" customWidth="1"/>
    <col min="8947" max="8947" width="35.140625" style="9" customWidth="1"/>
    <col min="8948" max="9182" width="9.140625" style="9" customWidth="1"/>
    <col min="9183" max="9183" width="34" style="9" customWidth="1"/>
    <col min="9184" max="9184" width="11.28515625" style="9" customWidth="1"/>
    <col min="9185" max="9185" width="11" style="9" customWidth="1"/>
    <col min="9186" max="9192" width="9.140625" style="9" customWidth="1"/>
    <col min="9193" max="9194" width="10.7109375" style="9" customWidth="1"/>
    <col min="9195" max="9195" width="9.140625" style="9" customWidth="1"/>
    <col min="9196" max="9196" width="11.5703125" style="9" customWidth="1"/>
    <col min="9197" max="9197" width="13.7109375" style="9" customWidth="1"/>
    <col min="9198" max="9201" width="9.28515625" style="9"/>
    <col min="9202" max="9202" width="30.7109375" style="9" customWidth="1"/>
    <col min="9203" max="9203" width="35.140625" style="9" customWidth="1"/>
    <col min="9204" max="9438" width="9.140625" style="9" customWidth="1"/>
    <col min="9439" max="9439" width="34" style="9" customWidth="1"/>
    <col min="9440" max="9440" width="11.28515625" style="9" customWidth="1"/>
    <col min="9441" max="9441" width="11" style="9" customWidth="1"/>
    <col min="9442" max="9448" width="9.140625" style="9" customWidth="1"/>
    <col min="9449" max="9450" width="10.7109375" style="9" customWidth="1"/>
    <col min="9451" max="9451" width="9.140625" style="9" customWidth="1"/>
    <col min="9452" max="9452" width="11.5703125" style="9" customWidth="1"/>
    <col min="9453" max="9453" width="13.7109375" style="9" customWidth="1"/>
    <col min="9454" max="9457" width="9.28515625" style="9"/>
    <col min="9458" max="9458" width="30.7109375" style="9" customWidth="1"/>
    <col min="9459" max="9459" width="35.140625" style="9" customWidth="1"/>
    <col min="9460" max="9694" width="9.140625" style="9" customWidth="1"/>
    <col min="9695" max="9695" width="34" style="9" customWidth="1"/>
    <col min="9696" max="9696" width="11.28515625" style="9" customWidth="1"/>
    <col min="9697" max="9697" width="11" style="9" customWidth="1"/>
    <col min="9698" max="9704" width="9.140625" style="9" customWidth="1"/>
    <col min="9705" max="9706" width="10.7109375" style="9" customWidth="1"/>
    <col min="9707" max="9707" width="9.140625" style="9" customWidth="1"/>
    <col min="9708" max="9708" width="11.5703125" style="9" customWidth="1"/>
    <col min="9709" max="9709" width="13.7109375" style="9" customWidth="1"/>
    <col min="9710" max="9713" width="9.28515625" style="9"/>
    <col min="9714" max="9714" width="30.7109375" style="9" customWidth="1"/>
    <col min="9715" max="9715" width="35.140625" style="9" customWidth="1"/>
    <col min="9716" max="9950" width="9.140625" style="9" customWidth="1"/>
    <col min="9951" max="9951" width="34" style="9" customWidth="1"/>
    <col min="9952" max="9952" width="11.28515625" style="9" customWidth="1"/>
    <col min="9953" max="9953" width="11" style="9" customWidth="1"/>
    <col min="9954" max="9960" width="9.140625" style="9" customWidth="1"/>
    <col min="9961" max="9962" width="10.7109375" style="9" customWidth="1"/>
    <col min="9963" max="9963" width="9.140625" style="9" customWidth="1"/>
    <col min="9964" max="9964" width="11.5703125" style="9" customWidth="1"/>
    <col min="9965" max="9965" width="13.7109375" style="9" customWidth="1"/>
    <col min="9966" max="9969" width="9.28515625" style="9"/>
    <col min="9970" max="9970" width="30.7109375" style="9" customWidth="1"/>
    <col min="9971" max="9971" width="35.140625" style="9" customWidth="1"/>
    <col min="9972" max="10206" width="9.140625" style="9" customWidth="1"/>
    <col min="10207" max="10207" width="34" style="9" customWidth="1"/>
    <col min="10208" max="10208" width="11.28515625" style="9" customWidth="1"/>
    <col min="10209" max="10209" width="11" style="9" customWidth="1"/>
    <col min="10210" max="10216" width="9.140625" style="9" customWidth="1"/>
    <col min="10217" max="10218" width="10.7109375" style="9" customWidth="1"/>
    <col min="10219" max="10219" width="9.140625" style="9" customWidth="1"/>
    <col min="10220" max="10220" width="11.5703125" style="9" customWidth="1"/>
    <col min="10221" max="10221" width="13.7109375" style="9" customWidth="1"/>
    <col min="10222" max="10225" width="9.28515625" style="9"/>
    <col min="10226" max="10226" width="30.7109375" style="9" customWidth="1"/>
    <col min="10227" max="10227" width="35.140625" style="9" customWidth="1"/>
    <col min="10228" max="10462" width="9.140625" style="9" customWidth="1"/>
    <col min="10463" max="10463" width="34" style="9" customWidth="1"/>
    <col min="10464" max="10464" width="11.28515625" style="9" customWidth="1"/>
    <col min="10465" max="10465" width="11" style="9" customWidth="1"/>
    <col min="10466" max="10472" width="9.140625" style="9" customWidth="1"/>
    <col min="10473" max="10474" width="10.7109375" style="9" customWidth="1"/>
    <col min="10475" max="10475" width="9.140625" style="9" customWidth="1"/>
    <col min="10476" max="10476" width="11.5703125" style="9" customWidth="1"/>
    <col min="10477" max="10477" width="13.7109375" style="9" customWidth="1"/>
    <col min="10478" max="10481" width="9.28515625" style="9"/>
    <col min="10482" max="10482" width="30.7109375" style="9" customWidth="1"/>
    <col min="10483" max="10483" width="35.140625" style="9" customWidth="1"/>
    <col min="10484" max="10718" width="9.140625" style="9" customWidth="1"/>
    <col min="10719" max="10719" width="34" style="9" customWidth="1"/>
    <col min="10720" max="10720" width="11.28515625" style="9" customWidth="1"/>
    <col min="10721" max="10721" width="11" style="9" customWidth="1"/>
    <col min="10722" max="10728" width="9.140625" style="9" customWidth="1"/>
    <col min="10729" max="10730" width="10.7109375" style="9" customWidth="1"/>
    <col min="10731" max="10731" width="9.140625" style="9" customWidth="1"/>
    <col min="10732" max="10732" width="11.5703125" style="9" customWidth="1"/>
    <col min="10733" max="10733" width="13.7109375" style="9" customWidth="1"/>
    <col min="10734" max="10737" width="9.28515625" style="9"/>
    <col min="10738" max="10738" width="30.7109375" style="9" customWidth="1"/>
    <col min="10739" max="10739" width="35.140625" style="9" customWidth="1"/>
    <col min="10740" max="10974" width="9.140625" style="9" customWidth="1"/>
    <col min="10975" max="10975" width="34" style="9" customWidth="1"/>
    <col min="10976" max="10976" width="11.28515625" style="9" customWidth="1"/>
    <col min="10977" max="10977" width="11" style="9" customWidth="1"/>
    <col min="10978" max="10984" width="9.140625" style="9" customWidth="1"/>
    <col min="10985" max="10986" width="10.7109375" style="9" customWidth="1"/>
    <col min="10987" max="10987" width="9.140625" style="9" customWidth="1"/>
    <col min="10988" max="10988" width="11.5703125" style="9" customWidth="1"/>
    <col min="10989" max="10989" width="13.7109375" style="9" customWidth="1"/>
    <col min="10990" max="10993" width="9.28515625" style="9"/>
    <col min="10994" max="10994" width="30.7109375" style="9" customWidth="1"/>
    <col min="10995" max="10995" width="35.140625" style="9" customWidth="1"/>
    <col min="10996" max="11230" width="9.140625" style="9" customWidth="1"/>
    <col min="11231" max="11231" width="34" style="9" customWidth="1"/>
    <col min="11232" max="11232" width="11.28515625" style="9" customWidth="1"/>
    <col min="11233" max="11233" width="11" style="9" customWidth="1"/>
    <col min="11234" max="11240" width="9.140625" style="9" customWidth="1"/>
    <col min="11241" max="11242" width="10.7109375" style="9" customWidth="1"/>
    <col min="11243" max="11243" width="9.140625" style="9" customWidth="1"/>
    <col min="11244" max="11244" width="11.5703125" style="9" customWidth="1"/>
    <col min="11245" max="11245" width="13.7109375" style="9" customWidth="1"/>
    <col min="11246" max="11249" width="9.28515625" style="9"/>
    <col min="11250" max="11250" width="30.7109375" style="9" customWidth="1"/>
    <col min="11251" max="11251" width="35.140625" style="9" customWidth="1"/>
    <col min="11252" max="11486" width="9.140625" style="9" customWidth="1"/>
    <col min="11487" max="11487" width="34" style="9" customWidth="1"/>
    <col min="11488" max="11488" width="11.28515625" style="9" customWidth="1"/>
    <col min="11489" max="11489" width="11" style="9" customWidth="1"/>
    <col min="11490" max="11496" width="9.140625" style="9" customWidth="1"/>
    <col min="11497" max="11498" width="10.7109375" style="9" customWidth="1"/>
    <col min="11499" max="11499" width="9.140625" style="9" customWidth="1"/>
    <col min="11500" max="11500" width="11.5703125" style="9" customWidth="1"/>
    <col min="11501" max="11501" width="13.7109375" style="9" customWidth="1"/>
    <col min="11502" max="11505" width="9.28515625" style="9"/>
    <col min="11506" max="11506" width="30.7109375" style="9" customWidth="1"/>
    <col min="11507" max="11507" width="35.140625" style="9" customWidth="1"/>
    <col min="11508" max="11742" width="9.140625" style="9" customWidth="1"/>
    <col min="11743" max="11743" width="34" style="9" customWidth="1"/>
    <col min="11744" max="11744" width="11.28515625" style="9" customWidth="1"/>
    <col min="11745" max="11745" width="11" style="9" customWidth="1"/>
    <col min="11746" max="11752" width="9.140625" style="9" customWidth="1"/>
    <col min="11753" max="11754" width="10.7109375" style="9" customWidth="1"/>
    <col min="11755" max="11755" width="9.140625" style="9" customWidth="1"/>
    <col min="11756" max="11756" width="11.5703125" style="9" customWidth="1"/>
    <col min="11757" max="11757" width="13.7109375" style="9" customWidth="1"/>
    <col min="11758" max="11761" width="9.28515625" style="9"/>
    <col min="11762" max="11762" width="30.7109375" style="9" customWidth="1"/>
    <col min="11763" max="11763" width="35.140625" style="9" customWidth="1"/>
    <col min="11764" max="11998" width="9.140625" style="9" customWidth="1"/>
    <col min="11999" max="11999" width="34" style="9" customWidth="1"/>
    <col min="12000" max="12000" width="11.28515625" style="9" customWidth="1"/>
    <col min="12001" max="12001" width="11" style="9" customWidth="1"/>
    <col min="12002" max="12008" width="9.140625" style="9" customWidth="1"/>
    <col min="12009" max="12010" width="10.7109375" style="9" customWidth="1"/>
    <col min="12011" max="12011" width="9.140625" style="9" customWidth="1"/>
    <col min="12012" max="12012" width="11.5703125" style="9" customWidth="1"/>
    <col min="12013" max="12013" width="13.7109375" style="9" customWidth="1"/>
    <col min="12014" max="12017" width="9.28515625" style="9"/>
    <col min="12018" max="12018" width="30.7109375" style="9" customWidth="1"/>
    <col min="12019" max="12019" width="35.140625" style="9" customWidth="1"/>
    <col min="12020" max="12254" width="9.140625" style="9" customWidth="1"/>
    <col min="12255" max="12255" width="34" style="9" customWidth="1"/>
    <col min="12256" max="12256" width="11.28515625" style="9" customWidth="1"/>
    <col min="12257" max="12257" width="11" style="9" customWidth="1"/>
    <col min="12258" max="12264" width="9.140625" style="9" customWidth="1"/>
    <col min="12265" max="12266" width="10.7109375" style="9" customWidth="1"/>
    <col min="12267" max="12267" width="9.140625" style="9" customWidth="1"/>
    <col min="12268" max="12268" width="11.5703125" style="9" customWidth="1"/>
    <col min="12269" max="12269" width="13.7109375" style="9" customWidth="1"/>
    <col min="12270" max="12273" width="9.28515625" style="9"/>
    <col min="12274" max="12274" width="30.7109375" style="9" customWidth="1"/>
    <col min="12275" max="12275" width="35.140625" style="9" customWidth="1"/>
    <col min="12276" max="12510" width="9.140625" style="9" customWidth="1"/>
    <col min="12511" max="12511" width="34" style="9" customWidth="1"/>
    <col min="12512" max="12512" width="11.28515625" style="9" customWidth="1"/>
    <col min="12513" max="12513" width="11" style="9" customWidth="1"/>
    <col min="12514" max="12520" width="9.140625" style="9" customWidth="1"/>
    <col min="12521" max="12522" width="10.7109375" style="9" customWidth="1"/>
    <col min="12523" max="12523" width="9.140625" style="9" customWidth="1"/>
    <col min="12524" max="12524" width="11.5703125" style="9" customWidth="1"/>
    <col min="12525" max="12525" width="13.7109375" style="9" customWidth="1"/>
    <col min="12526" max="12529" width="9.28515625" style="9"/>
    <col min="12530" max="12530" width="30.7109375" style="9" customWidth="1"/>
    <col min="12531" max="12531" width="35.140625" style="9" customWidth="1"/>
    <col min="12532" max="12766" width="9.140625" style="9" customWidth="1"/>
    <col min="12767" max="12767" width="34" style="9" customWidth="1"/>
    <col min="12768" max="12768" width="11.28515625" style="9" customWidth="1"/>
    <col min="12769" max="12769" width="11" style="9" customWidth="1"/>
    <col min="12770" max="12776" width="9.140625" style="9" customWidth="1"/>
    <col min="12777" max="12778" width="10.7109375" style="9" customWidth="1"/>
    <col min="12779" max="12779" width="9.140625" style="9" customWidth="1"/>
    <col min="12780" max="12780" width="11.5703125" style="9" customWidth="1"/>
    <col min="12781" max="12781" width="13.7109375" style="9" customWidth="1"/>
    <col min="12782" max="12785" width="9.28515625" style="9"/>
    <col min="12786" max="12786" width="30.7109375" style="9" customWidth="1"/>
    <col min="12787" max="12787" width="35.140625" style="9" customWidth="1"/>
    <col min="12788" max="13022" width="9.140625" style="9" customWidth="1"/>
    <col min="13023" max="13023" width="34" style="9" customWidth="1"/>
    <col min="13024" max="13024" width="11.28515625" style="9" customWidth="1"/>
    <col min="13025" max="13025" width="11" style="9" customWidth="1"/>
    <col min="13026" max="13032" width="9.140625" style="9" customWidth="1"/>
    <col min="13033" max="13034" width="10.7109375" style="9" customWidth="1"/>
    <col min="13035" max="13035" width="9.140625" style="9" customWidth="1"/>
    <col min="13036" max="13036" width="11.5703125" style="9" customWidth="1"/>
    <col min="13037" max="13037" width="13.7109375" style="9" customWidth="1"/>
    <col min="13038" max="13041" width="9.28515625" style="9"/>
    <col min="13042" max="13042" width="30.7109375" style="9" customWidth="1"/>
    <col min="13043" max="13043" width="35.140625" style="9" customWidth="1"/>
    <col min="13044" max="13278" width="9.140625" style="9" customWidth="1"/>
    <col min="13279" max="13279" width="34" style="9" customWidth="1"/>
    <col min="13280" max="13280" width="11.28515625" style="9" customWidth="1"/>
    <col min="13281" max="13281" width="11" style="9" customWidth="1"/>
    <col min="13282" max="13288" width="9.140625" style="9" customWidth="1"/>
    <col min="13289" max="13290" width="10.7109375" style="9" customWidth="1"/>
    <col min="13291" max="13291" width="9.140625" style="9" customWidth="1"/>
    <col min="13292" max="13292" width="11.5703125" style="9" customWidth="1"/>
    <col min="13293" max="13293" width="13.7109375" style="9" customWidth="1"/>
    <col min="13294" max="13297" width="9.28515625" style="9"/>
    <col min="13298" max="13298" width="30.7109375" style="9" customWidth="1"/>
    <col min="13299" max="13299" width="35.140625" style="9" customWidth="1"/>
    <col min="13300" max="13534" width="9.140625" style="9" customWidth="1"/>
    <col min="13535" max="13535" width="34" style="9" customWidth="1"/>
    <col min="13536" max="13536" width="11.28515625" style="9" customWidth="1"/>
    <col min="13537" max="13537" width="11" style="9" customWidth="1"/>
    <col min="13538" max="13544" width="9.140625" style="9" customWidth="1"/>
    <col min="13545" max="13546" width="10.7109375" style="9" customWidth="1"/>
    <col min="13547" max="13547" width="9.140625" style="9" customWidth="1"/>
    <col min="13548" max="13548" width="11.5703125" style="9" customWidth="1"/>
    <col min="13549" max="13549" width="13.7109375" style="9" customWidth="1"/>
    <col min="13550" max="13553" width="9.28515625" style="9"/>
    <col min="13554" max="13554" width="30.7109375" style="9" customWidth="1"/>
    <col min="13555" max="13555" width="35.140625" style="9" customWidth="1"/>
    <col min="13556" max="13790" width="9.140625" style="9" customWidth="1"/>
    <col min="13791" max="13791" width="34" style="9" customWidth="1"/>
    <col min="13792" max="13792" width="11.28515625" style="9" customWidth="1"/>
    <col min="13793" max="13793" width="11" style="9" customWidth="1"/>
    <col min="13794" max="13800" width="9.140625" style="9" customWidth="1"/>
    <col min="13801" max="13802" width="10.7109375" style="9" customWidth="1"/>
    <col min="13803" max="13803" width="9.140625" style="9" customWidth="1"/>
    <col min="13804" max="13804" width="11.5703125" style="9" customWidth="1"/>
    <col min="13805" max="13805" width="13.7109375" style="9" customWidth="1"/>
    <col min="13806" max="13809" width="9.28515625" style="9"/>
    <col min="13810" max="13810" width="30.7109375" style="9" customWidth="1"/>
    <col min="13811" max="13811" width="35.140625" style="9" customWidth="1"/>
    <col min="13812" max="14046" width="9.140625" style="9" customWidth="1"/>
    <col min="14047" max="14047" width="34" style="9" customWidth="1"/>
    <col min="14048" max="14048" width="11.28515625" style="9" customWidth="1"/>
    <col min="14049" max="14049" width="11" style="9" customWidth="1"/>
    <col min="14050" max="14056" width="9.140625" style="9" customWidth="1"/>
    <col min="14057" max="14058" width="10.7109375" style="9" customWidth="1"/>
    <col min="14059" max="14059" width="9.140625" style="9" customWidth="1"/>
    <col min="14060" max="14060" width="11.5703125" style="9" customWidth="1"/>
    <col min="14061" max="14061" width="13.7109375" style="9" customWidth="1"/>
    <col min="14062" max="14065" width="9.28515625" style="9"/>
    <col min="14066" max="14066" width="30.7109375" style="9" customWidth="1"/>
    <col min="14067" max="14067" width="35.140625" style="9" customWidth="1"/>
    <col min="14068" max="14302" width="9.140625" style="9" customWidth="1"/>
    <col min="14303" max="14303" width="34" style="9" customWidth="1"/>
    <col min="14304" max="14304" width="11.28515625" style="9" customWidth="1"/>
    <col min="14305" max="14305" width="11" style="9" customWidth="1"/>
    <col min="14306" max="14312" width="9.140625" style="9" customWidth="1"/>
    <col min="14313" max="14314" width="10.7109375" style="9" customWidth="1"/>
    <col min="14315" max="14315" width="9.140625" style="9" customWidth="1"/>
    <col min="14316" max="14316" width="11.5703125" style="9" customWidth="1"/>
    <col min="14317" max="14317" width="13.7109375" style="9" customWidth="1"/>
    <col min="14318" max="14321" width="9.28515625" style="9"/>
    <col min="14322" max="14322" width="30.7109375" style="9" customWidth="1"/>
    <col min="14323" max="14323" width="35.140625" style="9" customWidth="1"/>
    <col min="14324" max="14558" width="9.140625" style="9" customWidth="1"/>
    <col min="14559" max="14559" width="34" style="9" customWidth="1"/>
    <col min="14560" max="14560" width="11.28515625" style="9" customWidth="1"/>
    <col min="14561" max="14561" width="11" style="9" customWidth="1"/>
    <col min="14562" max="14568" width="9.140625" style="9" customWidth="1"/>
    <col min="14569" max="14570" width="10.7109375" style="9" customWidth="1"/>
    <col min="14571" max="14571" width="9.140625" style="9" customWidth="1"/>
    <col min="14572" max="14572" width="11.5703125" style="9" customWidth="1"/>
    <col min="14573" max="14573" width="13.7109375" style="9" customWidth="1"/>
    <col min="14574" max="14577" width="9.28515625" style="9"/>
    <col min="14578" max="14578" width="30.7109375" style="9" customWidth="1"/>
    <col min="14579" max="14579" width="35.140625" style="9" customWidth="1"/>
    <col min="14580" max="14814" width="9.140625" style="9" customWidth="1"/>
    <col min="14815" max="14815" width="34" style="9" customWidth="1"/>
    <col min="14816" max="14816" width="11.28515625" style="9" customWidth="1"/>
    <col min="14817" max="14817" width="11" style="9" customWidth="1"/>
    <col min="14818" max="14824" width="9.140625" style="9" customWidth="1"/>
    <col min="14825" max="14826" width="10.7109375" style="9" customWidth="1"/>
    <col min="14827" max="14827" width="9.140625" style="9" customWidth="1"/>
    <col min="14828" max="14828" width="11.5703125" style="9" customWidth="1"/>
    <col min="14829" max="14829" width="13.7109375" style="9" customWidth="1"/>
    <col min="14830" max="14833" width="9.28515625" style="9"/>
    <col min="14834" max="14834" width="30.7109375" style="9" customWidth="1"/>
    <col min="14835" max="14835" width="35.140625" style="9" customWidth="1"/>
    <col min="14836" max="15070" width="9.140625" style="9" customWidth="1"/>
    <col min="15071" max="15071" width="34" style="9" customWidth="1"/>
    <col min="15072" max="15072" width="11.28515625" style="9" customWidth="1"/>
    <col min="15073" max="15073" width="11" style="9" customWidth="1"/>
    <col min="15074" max="15080" width="9.140625" style="9" customWidth="1"/>
    <col min="15081" max="15082" width="10.7109375" style="9" customWidth="1"/>
    <col min="15083" max="15083" width="9.140625" style="9" customWidth="1"/>
    <col min="15084" max="15084" width="11.5703125" style="9" customWidth="1"/>
    <col min="15085" max="15085" width="13.7109375" style="9" customWidth="1"/>
    <col min="15086" max="15089" width="9.28515625" style="9"/>
    <col min="15090" max="15090" width="30.7109375" style="9" customWidth="1"/>
    <col min="15091" max="15091" width="35.140625" style="9" customWidth="1"/>
    <col min="15092" max="15326" width="9.140625" style="9" customWidth="1"/>
    <col min="15327" max="15327" width="34" style="9" customWidth="1"/>
    <col min="15328" max="15328" width="11.28515625" style="9" customWidth="1"/>
    <col min="15329" max="15329" width="11" style="9" customWidth="1"/>
    <col min="15330" max="15336" width="9.140625" style="9" customWidth="1"/>
    <col min="15337" max="15338" width="10.7109375" style="9" customWidth="1"/>
    <col min="15339" max="15339" width="9.140625" style="9" customWidth="1"/>
    <col min="15340" max="15340" width="11.5703125" style="9" customWidth="1"/>
    <col min="15341" max="15341" width="13.7109375" style="9" customWidth="1"/>
    <col min="15342" max="15345" width="9.28515625" style="9"/>
    <col min="15346" max="15346" width="30.7109375" style="9" customWidth="1"/>
    <col min="15347" max="15347" width="35.140625" style="9" customWidth="1"/>
    <col min="15348" max="15582" width="9.140625" style="9" customWidth="1"/>
    <col min="15583" max="15583" width="34" style="9" customWidth="1"/>
    <col min="15584" max="15584" width="11.28515625" style="9" customWidth="1"/>
    <col min="15585" max="15585" width="11" style="9" customWidth="1"/>
    <col min="15586" max="15592" width="9.140625" style="9" customWidth="1"/>
    <col min="15593" max="15594" width="10.7109375" style="9" customWidth="1"/>
    <col min="15595" max="15595" width="9.140625" style="9" customWidth="1"/>
    <col min="15596" max="15596" width="11.5703125" style="9" customWidth="1"/>
    <col min="15597" max="15597" width="13.7109375" style="9" customWidth="1"/>
    <col min="15598" max="15601" width="9.28515625" style="9"/>
    <col min="15602" max="15602" width="30.7109375" style="9" customWidth="1"/>
    <col min="15603" max="15603" width="35.140625" style="9" customWidth="1"/>
    <col min="15604" max="15838" width="9.140625" style="9" customWidth="1"/>
    <col min="15839" max="15839" width="34" style="9" customWidth="1"/>
    <col min="15840" max="15840" width="11.28515625" style="9" customWidth="1"/>
    <col min="15841" max="15841" width="11" style="9" customWidth="1"/>
    <col min="15842" max="15848" width="9.140625" style="9" customWidth="1"/>
    <col min="15849" max="15850" width="10.7109375" style="9" customWidth="1"/>
    <col min="15851" max="15851" width="9.140625" style="9" customWidth="1"/>
    <col min="15852" max="15852" width="11.5703125" style="9" customWidth="1"/>
    <col min="15853" max="15853" width="13.7109375" style="9" customWidth="1"/>
    <col min="15854" max="15857" width="9.28515625" style="9"/>
    <col min="15858" max="15858" width="30.7109375" style="9" customWidth="1"/>
    <col min="15859" max="15859" width="35.140625" style="9" customWidth="1"/>
    <col min="15860" max="16094" width="9.140625" style="9" customWidth="1"/>
    <col min="16095" max="16095" width="34" style="9" customWidth="1"/>
    <col min="16096" max="16096" width="11.28515625" style="9" customWidth="1"/>
    <col min="16097" max="16097" width="11" style="9" customWidth="1"/>
    <col min="16098" max="16104" width="9.140625" style="9" customWidth="1"/>
    <col min="16105" max="16106" width="10.7109375" style="9" customWidth="1"/>
    <col min="16107" max="16107" width="9.140625" style="9" customWidth="1"/>
    <col min="16108" max="16108" width="11.5703125" style="9" customWidth="1"/>
    <col min="16109" max="16109" width="13.7109375" style="9" customWidth="1"/>
    <col min="16110" max="16113" width="9.28515625" style="9"/>
    <col min="16114" max="16114" width="30.7109375" style="9" customWidth="1"/>
    <col min="16115" max="16115" width="35.140625" style="9" customWidth="1"/>
    <col min="16116" max="16350" width="9.140625" style="9" customWidth="1"/>
    <col min="16351" max="16351" width="34" style="9" customWidth="1"/>
    <col min="16352" max="16352" width="11.28515625" style="9" customWidth="1"/>
    <col min="16353" max="16353" width="11" style="9" customWidth="1"/>
    <col min="16354" max="16360" width="9.140625" style="9" customWidth="1"/>
    <col min="16361" max="16362" width="10.7109375" style="9" customWidth="1"/>
    <col min="16363" max="16363" width="9.140625" style="9" customWidth="1"/>
    <col min="16364" max="16364" width="11.5703125" style="9" customWidth="1"/>
    <col min="16365" max="16365" width="13.7109375" style="9" customWidth="1"/>
    <col min="16366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429"/>
      <c r="C11" s="430"/>
      <c r="D11" s="220">
        <f>B11+C11</f>
        <v>0</v>
      </c>
      <c r="E11" s="429"/>
      <c r="F11" s="430"/>
      <c r="G11" s="431"/>
      <c r="H11" s="431"/>
      <c r="I11" s="432">
        <f>E11+F11+G11</f>
        <v>0</v>
      </c>
      <c r="J11" s="433">
        <f>K11+L11</f>
        <v>0</v>
      </c>
      <c r="K11" s="434"/>
      <c r="L11" s="435"/>
      <c r="M11" s="277"/>
      <c r="N11" s="226"/>
      <c r="O11" s="436">
        <f>14611-4000+2000-6000-3504+3000+2000+2000</f>
        <v>10107</v>
      </c>
      <c r="P11" s="227"/>
      <c r="Q11" s="227"/>
      <c r="R11" s="413">
        <f>5931+1342-2000</f>
        <v>5273</v>
      </c>
      <c r="S11" s="459">
        <f>M11+N11+O11+P11+Q11+R11</f>
        <v>15380</v>
      </c>
    </row>
    <row r="12" spans="1:19" ht="15.75">
      <c r="A12" s="48" t="s">
        <v>24</v>
      </c>
      <c r="B12" s="437"/>
      <c r="C12" s="438"/>
      <c r="D12" s="231">
        <f t="shared" ref="D12:D75" si="0">B12+C12</f>
        <v>0</v>
      </c>
      <c r="E12" s="437"/>
      <c r="F12" s="438"/>
      <c r="G12" s="439"/>
      <c r="H12" s="439"/>
      <c r="I12" s="440">
        <f t="shared" ref="I12:I75" si="1">E12+F12+G12</f>
        <v>0</v>
      </c>
      <c r="J12" s="433">
        <f t="shared" ref="J12:J75" si="2">K12+L12</f>
        <v>0</v>
      </c>
      <c r="K12" s="440"/>
      <c r="L12" s="441"/>
      <c r="M12" s="279"/>
      <c r="N12" s="234"/>
      <c r="O12" s="442"/>
      <c r="P12" s="235"/>
      <c r="Q12" s="235"/>
      <c r="R12" s="235"/>
      <c r="S12" s="460">
        <f t="shared" ref="S12:S75" si="3">M12+N12+O12+P12+Q12+R12</f>
        <v>0</v>
      </c>
    </row>
    <row r="13" spans="1:19" ht="15.75">
      <c r="A13" s="48" t="s">
        <v>25</v>
      </c>
      <c r="B13" s="437"/>
      <c r="C13" s="438"/>
      <c r="D13" s="231">
        <f t="shared" si="0"/>
        <v>0</v>
      </c>
      <c r="E13" s="437"/>
      <c r="F13" s="438"/>
      <c r="G13" s="439"/>
      <c r="H13" s="439"/>
      <c r="I13" s="440">
        <f t="shared" si="1"/>
        <v>0</v>
      </c>
      <c r="J13" s="433">
        <f t="shared" si="2"/>
        <v>0</v>
      </c>
      <c r="K13" s="440"/>
      <c r="L13" s="441"/>
      <c r="M13" s="279"/>
      <c r="N13" s="234"/>
      <c r="O13" s="442"/>
      <c r="P13" s="235"/>
      <c r="Q13" s="235"/>
      <c r="R13" s="235"/>
      <c r="S13" s="460">
        <f t="shared" si="3"/>
        <v>0</v>
      </c>
    </row>
    <row r="14" spans="1:19" ht="15.75">
      <c r="A14" s="48" t="s">
        <v>26</v>
      </c>
      <c r="B14" s="437"/>
      <c r="C14" s="438"/>
      <c r="D14" s="231">
        <f t="shared" si="0"/>
        <v>0</v>
      </c>
      <c r="E14" s="437"/>
      <c r="F14" s="438"/>
      <c r="G14" s="439"/>
      <c r="H14" s="439"/>
      <c r="I14" s="440">
        <f t="shared" si="1"/>
        <v>0</v>
      </c>
      <c r="J14" s="433">
        <f t="shared" si="2"/>
        <v>0</v>
      </c>
      <c r="K14" s="440"/>
      <c r="L14" s="441"/>
      <c r="M14" s="279"/>
      <c r="N14" s="234"/>
      <c r="O14" s="442"/>
      <c r="P14" s="235"/>
      <c r="Q14" s="235"/>
      <c r="R14" s="235"/>
      <c r="S14" s="460">
        <f t="shared" si="3"/>
        <v>0</v>
      </c>
    </row>
    <row r="15" spans="1:19" ht="15.75">
      <c r="A15" s="48" t="s">
        <v>27</v>
      </c>
      <c r="B15" s="437"/>
      <c r="C15" s="438"/>
      <c r="D15" s="231">
        <f t="shared" si="0"/>
        <v>0</v>
      </c>
      <c r="E15" s="437"/>
      <c r="F15" s="438"/>
      <c r="G15" s="439"/>
      <c r="H15" s="439"/>
      <c r="I15" s="440">
        <f t="shared" si="1"/>
        <v>0</v>
      </c>
      <c r="J15" s="433">
        <f t="shared" si="2"/>
        <v>0</v>
      </c>
      <c r="K15" s="440"/>
      <c r="L15" s="441"/>
      <c r="M15" s="279"/>
      <c r="N15" s="234"/>
      <c r="O15" s="442">
        <v>250</v>
      </c>
      <c r="P15" s="235"/>
      <c r="Q15" s="235"/>
      <c r="R15" s="235">
        <v>201</v>
      </c>
      <c r="S15" s="460">
        <f t="shared" si="3"/>
        <v>451</v>
      </c>
    </row>
    <row r="16" spans="1:19" ht="15.75">
      <c r="A16" s="48" t="s">
        <v>28</v>
      </c>
      <c r="B16" s="437"/>
      <c r="C16" s="438"/>
      <c r="D16" s="231">
        <f t="shared" si="0"/>
        <v>0</v>
      </c>
      <c r="E16" s="437"/>
      <c r="F16" s="438"/>
      <c r="G16" s="439"/>
      <c r="H16" s="439"/>
      <c r="I16" s="440">
        <f t="shared" si="1"/>
        <v>0</v>
      </c>
      <c r="J16" s="433">
        <f t="shared" si="2"/>
        <v>0</v>
      </c>
      <c r="K16" s="440"/>
      <c r="L16" s="441"/>
      <c r="M16" s="279"/>
      <c r="N16" s="234"/>
      <c r="O16" s="442"/>
      <c r="P16" s="235"/>
      <c r="Q16" s="235"/>
      <c r="R16" s="235"/>
      <c r="S16" s="460">
        <f t="shared" si="3"/>
        <v>0</v>
      </c>
    </row>
    <row r="17" spans="1:19" ht="31.5" customHeight="1">
      <c r="A17" s="48" t="s">
        <v>29</v>
      </c>
      <c r="B17" s="437"/>
      <c r="C17" s="438"/>
      <c r="D17" s="231">
        <f t="shared" si="0"/>
        <v>0</v>
      </c>
      <c r="E17" s="437"/>
      <c r="F17" s="438"/>
      <c r="G17" s="439"/>
      <c r="H17" s="439"/>
      <c r="I17" s="440">
        <f t="shared" si="1"/>
        <v>0</v>
      </c>
      <c r="J17" s="433">
        <f t="shared" si="2"/>
        <v>0</v>
      </c>
      <c r="K17" s="440"/>
      <c r="L17" s="441"/>
      <c r="M17" s="279"/>
      <c r="N17" s="234"/>
      <c r="O17" s="442">
        <f>980-80</f>
        <v>900</v>
      </c>
      <c r="P17" s="235"/>
      <c r="Q17" s="235"/>
      <c r="R17" s="235">
        <v>80</v>
      </c>
      <c r="S17" s="460">
        <f t="shared" si="3"/>
        <v>980</v>
      </c>
    </row>
    <row r="18" spans="1:19" ht="31.9" customHeight="1">
      <c r="A18" s="48" t="s">
        <v>30</v>
      </c>
      <c r="B18" s="437"/>
      <c r="C18" s="438"/>
      <c r="D18" s="231">
        <f t="shared" si="0"/>
        <v>0</v>
      </c>
      <c r="E18" s="437"/>
      <c r="F18" s="438"/>
      <c r="G18" s="439"/>
      <c r="H18" s="439"/>
      <c r="I18" s="440">
        <f t="shared" si="1"/>
        <v>0</v>
      </c>
      <c r="J18" s="433">
        <f t="shared" si="2"/>
        <v>0</v>
      </c>
      <c r="K18" s="440"/>
      <c r="L18" s="441"/>
      <c r="M18" s="279"/>
      <c r="N18" s="234"/>
      <c r="O18" s="442">
        <f>3380+715-2000</f>
        <v>2095</v>
      </c>
      <c r="P18" s="235"/>
      <c r="Q18" s="235"/>
      <c r="R18" s="235">
        <v>750</v>
      </c>
      <c r="S18" s="460">
        <f t="shared" si="3"/>
        <v>2845</v>
      </c>
    </row>
    <row r="19" spans="1:19" ht="15.75">
      <c r="A19" s="48" t="s">
        <v>31</v>
      </c>
      <c r="B19" s="437"/>
      <c r="C19" s="438"/>
      <c r="D19" s="231">
        <f t="shared" si="0"/>
        <v>0</v>
      </c>
      <c r="E19" s="437"/>
      <c r="F19" s="438"/>
      <c r="G19" s="439"/>
      <c r="H19" s="439"/>
      <c r="I19" s="440">
        <f t="shared" si="1"/>
        <v>0</v>
      </c>
      <c r="J19" s="433">
        <f t="shared" si="2"/>
        <v>0</v>
      </c>
      <c r="K19" s="440"/>
      <c r="L19" s="441"/>
      <c r="M19" s="279"/>
      <c r="N19" s="234"/>
      <c r="O19" s="442">
        <f>850+2010</f>
        <v>2860</v>
      </c>
      <c r="P19" s="235"/>
      <c r="Q19" s="235"/>
      <c r="R19" s="235">
        <v>500</v>
      </c>
      <c r="S19" s="460">
        <f t="shared" si="3"/>
        <v>3360</v>
      </c>
    </row>
    <row r="20" spans="1:19" ht="15.75">
      <c r="A20" s="48" t="s">
        <v>32</v>
      </c>
      <c r="B20" s="437"/>
      <c r="C20" s="438"/>
      <c r="D20" s="231">
        <f t="shared" si="0"/>
        <v>0</v>
      </c>
      <c r="E20" s="437"/>
      <c r="F20" s="438"/>
      <c r="G20" s="439"/>
      <c r="H20" s="439"/>
      <c r="I20" s="440">
        <f t="shared" si="1"/>
        <v>0</v>
      </c>
      <c r="J20" s="433">
        <f t="shared" si="2"/>
        <v>0</v>
      </c>
      <c r="K20" s="440"/>
      <c r="L20" s="441"/>
      <c r="M20" s="279"/>
      <c r="N20" s="234"/>
      <c r="O20" s="442">
        <f>3000-414</f>
        <v>2586</v>
      </c>
      <c r="P20" s="235"/>
      <c r="Q20" s="235"/>
      <c r="R20" s="235">
        <v>500</v>
      </c>
      <c r="S20" s="460">
        <f t="shared" si="3"/>
        <v>3086</v>
      </c>
    </row>
    <row r="21" spans="1:19" ht="16.149999999999999" customHeight="1">
      <c r="A21" s="48" t="s">
        <v>33</v>
      </c>
      <c r="B21" s="437"/>
      <c r="C21" s="438"/>
      <c r="D21" s="231">
        <f t="shared" si="0"/>
        <v>0</v>
      </c>
      <c r="E21" s="437"/>
      <c r="F21" s="438"/>
      <c r="G21" s="439"/>
      <c r="H21" s="439"/>
      <c r="I21" s="440">
        <f t="shared" si="1"/>
        <v>0</v>
      </c>
      <c r="J21" s="433">
        <f t="shared" si="2"/>
        <v>0</v>
      </c>
      <c r="K21" s="440"/>
      <c r="L21" s="441"/>
      <c r="M21" s="279"/>
      <c r="N21" s="234"/>
      <c r="O21" s="442">
        <f>1300+1550-2000+1000</f>
        <v>1850</v>
      </c>
      <c r="P21" s="235"/>
      <c r="Q21" s="235"/>
      <c r="R21" s="235">
        <f>150+1000</f>
        <v>1150</v>
      </c>
      <c r="S21" s="460">
        <f t="shared" si="3"/>
        <v>3000</v>
      </c>
    </row>
    <row r="22" spans="1:19" ht="16.149999999999999" customHeight="1">
      <c r="A22" s="48" t="s">
        <v>34</v>
      </c>
      <c r="B22" s="437"/>
      <c r="C22" s="438"/>
      <c r="D22" s="231">
        <f t="shared" si="0"/>
        <v>0</v>
      </c>
      <c r="E22" s="437"/>
      <c r="F22" s="438"/>
      <c r="G22" s="439"/>
      <c r="H22" s="439"/>
      <c r="I22" s="440">
        <f t="shared" si="1"/>
        <v>0</v>
      </c>
      <c r="J22" s="433">
        <f t="shared" si="2"/>
        <v>0</v>
      </c>
      <c r="K22" s="440"/>
      <c r="L22" s="441"/>
      <c r="M22" s="279"/>
      <c r="N22" s="234"/>
      <c r="O22" s="442">
        <v>20</v>
      </c>
      <c r="P22" s="235"/>
      <c r="Q22" s="235"/>
      <c r="R22" s="235">
        <v>20</v>
      </c>
      <c r="S22" s="460">
        <f t="shared" si="3"/>
        <v>40</v>
      </c>
    </row>
    <row r="23" spans="1:19" ht="19.149999999999999" customHeight="1">
      <c r="A23" s="48" t="s">
        <v>35</v>
      </c>
      <c r="B23" s="437"/>
      <c r="C23" s="438"/>
      <c r="D23" s="231">
        <f t="shared" si="0"/>
        <v>0</v>
      </c>
      <c r="E23" s="437"/>
      <c r="F23" s="438"/>
      <c r="G23" s="439"/>
      <c r="H23" s="439"/>
      <c r="I23" s="440">
        <f t="shared" si="1"/>
        <v>0</v>
      </c>
      <c r="J23" s="433">
        <f t="shared" si="2"/>
        <v>0</v>
      </c>
      <c r="K23" s="440"/>
      <c r="L23" s="441"/>
      <c r="M23" s="279"/>
      <c r="N23" s="234"/>
      <c r="O23" s="442">
        <f>1854+470</f>
        <v>2324</v>
      </c>
      <c r="P23" s="235"/>
      <c r="Q23" s="235"/>
      <c r="R23" s="235">
        <v>536</v>
      </c>
      <c r="S23" s="460">
        <f t="shared" si="3"/>
        <v>2860</v>
      </c>
    </row>
    <row r="24" spans="1:19" ht="15.75">
      <c r="A24" s="48" t="s">
        <v>36</v>
      </c>
      <c r="B24" s="437"/>
      <c r="C24" s="438"/>
      <c r="D24" s="231">
        <f t="shared" si="0"/>
        <v>0</v>
      </c>
      <c r="E24" s="437"/>
      <c r="F24" s="438"/>
      <c r="G24" s="439"/>
      <c r="H24" s="439"/>
      <c r="I24" s="440">
        <f t="shared" si="1"/>
        <v>0</v>
      </c>
      <c r="J24" s="433">
        <f t="shared" si="2"/>
        <v>0</v>
      </c>
      <c r="K24" s="440"/>
      <c r="L24" s="441"/>
      <c r="M24" s="279"/>
      <c r="N24" s="234"/>
      <c r="O24" s="442"/>
      <c r="P24" s="235"/>
      <c r="Q24" s="235"/>
      <c r="R24" s="235"/>
      <c r="S24" s="460">
        <f t="shared" si="3"/>
        <v>0</v>
      </c>
    </row>
    <row r="25" spans="1:19" ht="21" customHeight="1">
      <c r="A25" s="73" t="s">
        <v>156</v>
      </c>
      <c r="B25" s="91"/>
      <c r="C25" s="92"/>
      <c r="D25" s="76">
        <f t="shared" si="0"/>
        <v>0</v>
      </c>
      <c r="E25" s="91"/>
      <c r="F25" s="92"/>
      <c r="G25" s="93"/>
      <c r="H25" s="93"/>
      <c r="I25" s="105">
        <f t="shared" si="1"/>
        <v>0</v>
      </c>
      <c r="J25" s="433">
        <f t="shared" si="2"/>
        <v>0</v>
      </c>
      <c r="K25" s="105"/>
      <c r="L25" s="94"/>
      <c r="M25" s="125"/>
      <c r="N25" s="119"/>
      <c r="O25" s="442"/>
      <c r="P25" s="82"/>
      <c r="Q25" s="82"/>
      <c r="R25" s="235"/>
      <c r="S25" s="460">
        <f t="shared" si="3"/>
        <v>0</v>
      </c>
    </row>
    <row r="26" spans="1:19" ht="15.75">
      <c r="A26" s="48" t="s">
        <v>37</v>
      </c>
      <c r="B26" s="437"/>
      <c r="C26" s="438"/>
      <c r="D26" s="231">
        <f t="shared" si="0"/>
        <v>0</v>
      </c>
      <c r="E26" s="437"/>
      <c r="F26" s="438"/>
      <c r="G26" s="439"/>
      <c r="H26" s="439"/>
      <c r="I26" s="440">
        <f t="shared" si="1"/>
        <v>0</v>
      </c>
      <c r="J26" s="433">
        <f t="shared" si="2"/>
        <v>0</v>
      </c>
      <c r="K26" s="440"/>
      <c r="L26" s="441"/>
      <c r="M26" s="279"/>
      <c r="N26" s="234"/>
      <c r="O26" s="442">
        <f>2450+1261+800-1000</f>
        <v>3511</v>
      </c>
      <c r="P26" s="82"/>
      <c r="Q26" s="82"/>
      <c r="R26" s="235">
        <f>1160-800+1000</f>
        <v>1360</v>
      </c>
      <c r="S26" s="460">
        <f t="shared" si="3"/>
        <v>4871</v>
      </c>
    </row>
    <row r="27" spans="1:19" ht="31.5">
      <c r="A27" s="48" t="s">
        <v>38</v>
      </c>
      <c r="B27" s="437"/>
      <c r="C27" s="438"/>
      <c r="D27" s="231">
        <f t="shared" si="0"/>
        <v>0</v>
      </c>
      <c r="E27" s="437"/>
      <c r="F27" s="438"/>
      <c r="G27" s="439"/>
      <c r="H27" s="439"/>
      <c r="I27" s="440">
        <f t="shared" si="1"/>
        <v>0</v>
      </c>
      <c r="J27" s="433">
        <f t="shared" si="2"/>
        <v>0</v>
      </c>
      <c r="K27" s="440"/>
      <c r="L27" s="441"/>
      <c r="M27" s="279"/>
      <c r="N27" s="234"/>
      <c r="O27" s="442"/>
      <c r="P27" s="235"/>
      <c r="Q27" s="235"/>
      <c r="R27" s="235"/>
      <c r="S27" s="460">
        <f t="shared" si="3"/>
        <v>0</v>
      </c>
    </row>
    <row r="28" spans="1:19" ht="16.5" customHeight="1">
      <c r="A28" s="48" t="s">
        <v>39</v>
      </c>
      <c r="B28" s="437"/>
      <c r="C28" s="438"/>
      <c r="D28" s="231">
        <f t="shared" si="0"/>
        <v>0</v>
      </c>
      <c r="E28" s="437"/>
      <c r="F28" s="438"/>
      <c r="G28" s="439"/>
      <c r="H28" s="439"/>
      <c r="I28" s="440">
        <f t="shared" si="1"/>
        <v>0</v>
      </c>
      <c r="J28" s="433">
        <f t="shared" si="2"/>
        <v>0</v>
      </c>
      <c r="K28" s="440"/>
      <c r="L28" s="441"/>
      <c r="M28" s="279"/>
      <c r="N28" s="234"/>
      <c r="O28" s="442"/>
      <c r="P28" s="235"/>
      <c r="Q28" s="235"/>
      <c r="R28" s="235"/>
      <c r="S28" s="460">
        <f t="shared" si="3"/>
        <v>0</v>
      </c>
    </row>
    <row r="29" spans="1:19" ht="17.25" customHeight="1">
      <c r="A29" s="48" t="s">
        <v>40</v>
      </c>
      <c r="B29" s="437"/>
      <c r="C29" s="438"/>
      <c r="D29" s="231">
        <f t="shared" si="0"/>
        <v>0</v>
      </c>
      <c r="E29" s="437"/>
      <c r="F29" s="438"/>
      <c r="G29" s="439"/>
      <c r="H29" s="439"/>
      <c r="I29" s="440">
        <f t="shared" si="1"/>
        <v>0</v>
      </c>
      <c r="J29" s="433">
        <f t="shared" si="2"/>
        <v>0</v>
      </c>
      <c r="K29" s="440"/>
      <c r="L29" s="441"/>
      <c r="M29" s="279"/>
      <c r="N29" s="234"/>
      <c r="O29" s="442"/>
      <c r="P29" s="235"/>
      <c r="Q29" s="235"/>
      <c r="R29" s="442"/>
      <c r="S29" s="460">
        <f t="shared" si="3"/>
        <v>0</v>
      </c>
    </row>
    <row r="30" spans="1:19" ht="31.5">
      <c r="A30" s="48" t="s">
        <v>41</v>
      </c>
      <c r="B30" s="443">
        <f>1500+32-15</f>
        <v>1517</v>
      </c>
      <c r="C30" s="444">
        <f>466+30</f>
        <v>496</v>
      </c>
      <c r="D30" s="231">
        <f t="shared" si="0"/>
        <v>2013</v>
      </c>
      <c r="E30" s="443">
        <v>8</v>
      </c>
      <c r="F30" s="444"/>
      <c r="G30" s="445">
        <f>3165-50</f>
        <v>3115</v>
      </c>
      <c r="H30" s="445">
        <f>368-15</f>
        <v>353</v>
      </c>
      <c r="I30" s="440">
        <f t="shared" si="1"/>
        <v>3123</v>
      </c>
      <c r="J30" s="433">
        <f t="shared" si="2"/>
        <v>676</v>
      </c>
      <c r="K30" s="440">
        <f>265+80</f>
        <v>345</v>
      </c>
      <c r="L30" s="441">
        <f>303+28</f>
        <v>331</v>
      </c>
      <c r="M30" s="279"/>
      <c r="N30" s="446">
        <f>617+242+502-150</f>
        <v>1211</v>
      </c>
      <c r="O30" s="442">
        <f>2975+1000-835</f>
        <v>3140</v>
      </c>
      <c r="P30" s="235"/>
      <c r="Q30" s="235"/>
      <c r="R30" s="442">
        <f>889</f>
        <v>889</v>
      </c>
      <c r="S30" s="460">
        <f t="shared" si="3"/>
        <v>5240</v>
      </c>
    </row>
    <row r="31" spans="1:19" ht="15.75">
      <c r="A31" s="48" t="s">
        <v>42</v>
      </c>
      <c r="B31" s="443"/>
      <c r="C31" s="444"/>
      <c r="D31" s="231">
        <f t="shared" si="0"/>
        <v>0</v>
      </c>
      <c r="E31" s="443"/>
      <c r="F31" s="444"/>
      <c r="G31" s="445"/>
      <c r="H31" s="445"/>
      <c r="I31" s="440">
        <f t="shared" si="1"/>
        <v>0</v>
      </c>
      <c r="J31" s="433">
        <f t="shared" si="2"/>
        <v>0</v>
      </c>
      <c r="K31" s="440"/>
      <c r="L31" s="441"/>
      <c r="M31" s="279"/>
      <c r="N31" s="446"/>
      <c r="O31" s="442"/>
      <c r="P31" s="235"/>
      <c r="Q31" s="235">
        <v>8000</v>
      </c>
      <c r="R31" s="442">
        <f>625</f>
        <v>625</v>
      </c>
      <c r="S31" s="460">
        <f t="shared" si="3"/>
        <v>8625</v>
      </c>
    </row>
    <row r="32" spans="1:19" ht="32.25" customHeight="1">
      <c r="A32" s="48" t="s">
        <v>43</v>
      </c>
      <c r="B32" s="443"/>
      <c r="C32" s="444"/>
      <c r="D32" s="231">
        <f t="shared" si="0"/>
        <v>0</v>
      </c>
      <c r="E32" s="443"/>
      <c r="F32" s="444"/>
      <c r="G32" s="445"/>
      <c r="H32" s="445"/>
      <c r="I32" s="440">
        <f t="shared" si="1"/>
        <v>0</v>
      </c>
      <c r="J32" s="433">
        <f t="shared" si="2"/>
        <v>0</v>
      </c>
      <c r="K32" s="440"/>
      <c r="L32" s="441"/>
      <c r="M32" s="279"/>
      <c r="N32" s="359"/>
      <c r="O32" s="442"/>
      <c r="P32" s="235"/>
      <c r="Q32" s="235"/>
      <c r="R32" s="235"/>
      <c r="S32" s="460">
        <f t="shared" si="3"/>
        <v>0</v>
      </c>
    </row>
    <row r="33" spans="1:19" ht="15.75">
      <c r="A33" s="48" t="s">
        <v>44</v>
      </c>
      <c r="B33" s="443"/>
      <c r="C33" s="444"/>
      <c r="D33" s="231">
        <f t="shared" si="0"/>
        <v>0</v>
      </c>
      <c r="E33" s="443"/>
      <c r="F33" s="444"/>
      <c r="G33" s="445"/>
      <c r="H33" s="445"/>
      <c r="I33" s="440">
        <f t="shared" si="1"/>
        <v>0</v>
      </c>
      <c r="J33" s="433">
        <f t="shared" si="2"/>
        <v>0</v>
      </c>
      <c r="K33" s="440"/>
      <c r="L33" s="441"/>
      <c r="M33" s="279"/>
      <c r="N33" s="359"/>
      <c r="O33" s="442"/>
      <c r="P33" s="235"/>
      <c r="Q33" s="235"/>
      <c r="R33" s="235"/>
      <c r="S33" s="460">
        <f t="shared" si="3"/>
        <v>0</v>
      </c>
    </row>
    <row r="34" spans="1:19" ht="18.600000000000001" customHeight="1">
      <c r="A34" s="48" t="s">
        <v>45</v>
      </c>
      <c r="B34" s="443"/>
      <c r="C34" s="444"/>
      <c r="D34" s="231">
        <f t="shared" si="0"/>
        <v>0</v>
      </c>
      <c r="E34" s="443"/>
      <c r="F34" s="444"/>
      <c r="G34" s="445"/>
      <c r="H34" s="445"/>
      <c r="I34" s="440">
        <f t="shared" si="1"/>
        <v>0</v>
      </c>
      <c r="J34" s="433">
        <f t="shared" si="2"/>
        <v>0</v>
      </c>
      <c r="K34" s="440"/>
      <c r="L34" s="441"/>
      <c r="M34" s="279"/>
      <c r="N34" s="359"/>
      <c r="O34" s="442"/>
      <c r="P34" s="235"/>
      <c r="Q34" s="235"/>
      <c r="R34" s="235"/>
      <c r="S34" s="460">
        <f t="shared" si="3"/>
        <v>0</v>
      </c>
    </row>
    <row r="35" spans="1:19" ht="16.149999999999999" customHeight="1">
      <c r="A35" s="48" t="s">
        <v>46</v>
      </c>
      <c r="B35" s="443"/>
      <c r="C35" s="444"/>
      <c r="D35" s="231">
        <f t="shared" si="0"/>
        <v>0</v>
      </c>
      <c r="E35" s="443"/>
      <c r="F35" s="444"/>
      <c r="G35" s="445"/>
      <c r="H35" s="445"/>
      <c r="I35" s="440">
        <f t="shared" si="1"/>
        <v>0</v>
      </c>
      <c r="J35" s="433">
        <f t="shared" si="2"/>
        <v>0</v>
      </c>
      <c r="K35" s="440"/>
      <c r="L35" s="441"/>
      <c r="M35" s="279"/>
      <c r="N35" s="359"/>
      <c r="O35" s="442"/>
      <c r="P35" s="235"/>
      <c r="Q35" s="235"/>
      <c r="R35" s="235"/>
      <c r="S35" s="460">
        <f t="shared" si="3"/>
        <v>0</v>
      </c>
    </row>
    <row r="36" spans="1:19" ht="15.75">
      <c r="A36" s="48" t="s">
        <v>47</v>
      </c>
      <c r="B36" s="443"/>
      <c r="C36" s="444"/>
      <c r="D36" s="231">
        <f t="shared" si="0"/>
        <v>0</v>
      </c>
      <c r="E36" s="443"/>
      <c r="F36" s="444"/>
      <c r="G36" s="445"/>
      <c r="H36" s="445"/>
      <c r="I36" s="440">
        <f t="shared" si="1"/>
        <v>0</v>
      </c>
      <c r="J36" s="433">
        <f t="shared" si="2"/>
        <v>0</v>
      </c>
      <c r="K36" s="440"/>
      <c r="L36" s="441"/>
      <c r="M36" s="279"/>
      <c r="N36" s="359"/>
      <c r="O36" s="442"/>
      <c r="P36" s="235"/>
      <c r="Q36" s="235"/>
      <c r="R36" s="235"/>
      <c r="S36" s="460">
        <f t="shared" si="3"/>
        <v>0</v>
      </c>
    </row>
    <row r="37" spans="1:19" ht="15.75">
      <c r="A37" s="48" t="s">
        <v>48</v>
      </c>
      <c r="B37" s="443"/>
      <c r="C37" s="444"/>
      <c r="D37" s="231">
        <f t="shared" si="0"/>
        <v>0</v>
      </c>
      <c r="E37" s="443"/>
      <c r="F37" s="444"/>
      <c r="G37" s="445"/>
      <c r="H37" s="445"/>
      <c r="I37" s="440">
        <f t="shared" si="1"/>
        <v>0</v>
      </c>
      <c r="J37" s="433">
        <f t="shared" si="2"/>
        <v>0</v>
      </c>
      <c r="K37" s="440"/>
      <c r="L37" s="441"/>
      <c r="M37" s="279"/>
      <c r="N37" s="359"/>
      <c r="O37" s="442"/>
      <c r="P37" s="235"/>
      <c r="Q37" s="235"/>
      <c r="R37" s="235"/>
      <c r="S37" s="460">
        <f t="shared" si="3"/>
        <v>0</v>
      </c>
    </row>
    <row r="38" spans="1:19" ht="30.75" customHeight="1">
      <c r="A38" s="48" t="s">
        <v>49</v>
      </c>
      <c r="B38" s="443"/>
      <c r="C38" s="444"/>
      <c r="D38" s="231">
        <f t="shared" si="0"/>
        <v>0</v>
      </c>
      <c r="E38" s="443"/>
      <c r="F38" s="444"/>
      <c r="G38" s="445"/>
      <c r="H38" s="445"/>
      <c r="I38" s="440">
        <f t="shared" si="1"/>
        <v>0</v>
      </c>
      <c r="J38" s="433">
        <f t="shared" si="2"/>
        <v>0</v>
      </c>
      <c r="K38" s="440"/>
      <c r="L38" s="441"/>
      <c r="M38" s="279"/>
      <c r="N38" s="359"/>
      <c r="O38" s="442"/>
      <c r="P38" s="235"/>
      <c r="Q38" s="235"/>
      <c r="R38" s="235"/>
      <c r="S38" s="460">
        <f t="shared" si="3"/>
        <v>0</v>
      </c>
    </row>
    <row r="39" spans="1:19" ht="17.25" customHeight="1">
      <c r="A39" s="48" t="s">
        <v>50</v>
      </c>
      <c r="B39" s="443"/>
      <c r="C39" s="444"/>
      <c r="D39" s="231">
        <f t="shared" si="0"/>
        <v>0</v>
      </c>
      <c r="E39" s="443"/>
      <c r="F39" s="444"/>
      <c r="G39" s="445"/>
      <c r="H39" s="445"/>
      <c r="I39" s="440">
        <f t="shared" si="1"/>
        <v>0</v>
      </c>
      <c r="J39" s="433">
        <f t="shared" si="2"/>
        <v>0</v>
      </c>
      <c r="K39" s="440"/>
      <c r="L39" s="441"/>
      <c r="M39" s="279"/>
      <c r="N39" s="359"/>
      <c r="O39" s="442"/>
      <c r="P39" s="235"/>
      <c r="Q39" s="235"/>
      <c r="R39" s="235"/>
      <c r="S39" s="460">
        <f t="shared" si="3"/>
        <v>0</v>
      </c>
    </row>
    <row r="40" spans="1:19" ht="31.5">
      <c r="A40" s="48" t="s">
        <v>51</v>
      </c>
      <c r="B40" s="443"/>
      <c r="C40" s="444"/>
      <c r="D40" s="231">
        <f t="shared" si="0"/>
        <v>0</v>
      </c>
      <c r="E40" s="443"/>
      <c r="F40" s="444"/>
      <c r="G40" s="445"/>
      <c r="H40" s="445"/>
      <c r="I40" s="440">
        <f t="shared" si="1"/>
        <v>0</v>
      </c>
      <c r="J40" s="433">
        <f t="shared" si="2"/>
        <v>0</v>
      </c>
      <c r="K40" s="440"/>
      <c r="L40" s="441"/>
      <c r="M40" s="279"/>
      <c r="N40" s="359"/>
      <c r="O40" s="442"/>
      <c r="P40" s="235"/>
      <c r="Q40" s="235"/>
      <c r="R40" s="235"/>
      <c r="S40" s="460">
        <f t="shared" si="3"/>
        <v>0</v>
      </c>
    </row>
    <row r="41" spans="1:19" ht="15.75">
      <c r="A41" s="48" t="s">
        <v>52</v>
      </c>
      <c r="B41" s="443"/>
      <c r="C41" s="444"/>
      <c r="D41" s="231">
        <f t="shared" si="0"/>
        <v>0</v>
      </c>
      <c r="E41" s="443"/>
      <c r="F41" s="444"/>
      <c r="G41" s="445"/>
      <c r="H41" s="445"/>
      <c r="I41" s="440">
        <f t="shared" si="1"/>
        <v>0</v>
      </c>
      <c r="J41" s="433">
        <f t="shared" si="2"/>
        <v>0</v>
      </c>
      <c r="K41" s="440"/>
      <c r="L41" s="441"/>
      <c r="M41" s="279"/>
      <c r="N41" s="359"/>
      <c r="O41" s="442"/>
      <c r="P41" s="235"/>
      <c r="Q41" s="235"/>
      <c r="R41" s="235"/>
      <c r="S41" s="460">
        <f t="shared" si="3"/>
        <v>0</v>
      </c>
    </row>
    <row r="42" spans="1:19" ht="15.75">
      <c r="A42" s="48" t="s">
        <v>53</v>
      </c>
      <c r="B42" s="443"/>
      <c r="C42" s="444"/>
      <c r="D42" s="231">
        <f t="shared" si="0"/>
        <v>0</v>
      </c>
      <c r="E42" s="443"/>
      <c r="F42" s="444"/>
      <c r="G42" s="445"/>
      <c r="H42" s="445"/>
      <c r="I42" s="440">
        <f t="shared" si="1"/>
        <v>0</v>
      </c>
      <c r="J42" s="433">
        <f t="shared" si="2"/>
        <v>0</v>
      </c>
      <c r="K42" s="440"/>
      <c r="L42" s="441"/>
      <c r="M42" s="279"/>
      <c r="N42" s="359"/>
      <c r="O42" s="442">
        <f>3240+1391+250-1000</f>
        <v>3881</v>
      </c>
      <c r="P42" s="235"/>
      <c r="Q42" s="235"/>
      <c r="R42" s="235">
        <f>1350-250+1000</f>
        <v>2100</v>
      </c>
      <c r="S42" s="460">
        <f t="shared" si="3"/>
        <v>5981</v>
      </c>
    </row>
    <row r="43" spans="1:19" ht="31.5" customHeight="1">
      <c r="A43" s="48" t="s">
        <v>54</v>
      </c>
      <c r="B43" s="443"/>
      <c r="C43" s="444"/>
      <c r="D43" s="231">
        <f t="shared" si="0"/>
        <v>0</v>
      </c>
      <c r="E43" s="443"/>
      <c r="F43" s="444"/>
      <c r="G43" s="445"/>
      <c r="H43" s="445"/>
      <c r="I43" s="440">
        <f t="shared" si="1"/>
        <v>0</v>
      </c>
      <c r="J43" s="433">
        <f t="shared" si="2"/>
        <v>0</v>
      </c>
      <c r="K43" s="440"/>
      <c r="L43" s="441"/>
      <c r="M43" s="279"/>
      <c r="N43" s="359"/>
      <c r="O43" s="443"/>
      <c r="P43" s="235"/>
      <c r="Q43" s="235"/>
      <c r="R43" s="235"/>
      <c r="S43" s="460">
        <f t="shared" si="3"/>
        <v>0</v>
      </c>
    </row>
    <row r="44" spans="1:19" ht="15.75">
      <c r="A44" s="48" t="s">
        <v>55</v>
      </c>
      <c r="B44" s="443"/>
      <c r="C44" s="444"/>
      <c r="D44" s="231">
        <f t="shared" si="0"/>
        <v>0</v>
      </c>
      <c r="E44" s="443"/>
      <c r="F44" s="444"/>
      <c r="G44" s="445"/>
      <c r="H44" s="445"/>
      <c r="I44" s="440">
        <f t="shared" si="1"/>
        <v>0</v>
      </c>
      <c r="J44" s="433">
        <f t="shared" si="2"/>
        <v>0</v>
      </c>
      <c r="K44" s="440"/>
      <c r="L44" s="441"/>
      <c r="M44" s="279"/>
      <c r="N44" s="359"/>
      <c r="O44" s="442">
        <f>5195+250+2000-2000</f>
        <v>5445</v>
      </c>
      <c r="P44" s="235"/>
      <c r="Q44" s="235"/>
      <c r="R44" s="235">
        <f>1330-250</f>
        <v>1080</v>
      </c>
      <c r="S44" s="460">
        <f t="shared" si="3"/>
        <v>6525</v>
      </c>
    </row>
    <row r="45" spans="1:19" ht="15.75">
      <c r="A45" s="48" t="s">
        <v>56</v>
      </c>
      <c r="B45" s="443"/>
      <c r="C45" s="444"/>
      <c r="D45" s="231">
        <f t="shared" si="0"/>
        <v>0</v>
      </c>
      <c r="E45" s="443"/>
      <c r="F45" s="444"/>
      <c r="G45" s="445"/>
      <c r="H45" s="445"/>
      <c r="I45" s="440">
        <f t="shared" si="1"/>
        <v>0</v>
      </c>
      <c r="J45" s="433">
        <f t="shared" si="2"/>
        <v>0</v>
      </c>
      <c r="K45" s="440"/>
      <c r="L45" s="441"/>
      <c r="M45" s="279"/>
      <c r="N45" s="359"/>
      <c r="O45" s="442"/>
      <c r="P45" s="235"/>
      <c r="Q45" s="235"/>
      <c r="R45" s="235"/>
      <c r="S45" s="460">
        <f t="shared" si="3"/>
        <v>0</v>
      </c>
    </row>
    <row r="46" spans="1:19" ht="15.75">
      <c r="A46" s="48" t="s">
        <v>57</v>
      </c>
      <c r="B46" s="443">
        <f>13848-32-168-135</f>
        <v>13513</v>
      </c>
      <c r="C46" s="444"/>
      <c r="D46" s="231">
        <f t="shared" si="0"/>
        <v>13513</v>
      </c>
      <c r="E46" s="443">
        <f>115-8-2</f>
        <v>105</v>
      </c>
      <c r="F46" s="444">
        <f>274-20-30</f>
        <v>224</v>
      </c>
      <c r="G46" s="445"/>
      <c r="H46" s="445"/>
      <c r="I46" s="440">
        <f t="shared" si="1"/>
        <v>329</v>
      </c>
      <c r="J46" s="433">
        <f t="shared" si="2"/>
        <v>0</v>
      </c>
      <c r="K46" s="440"/>
      <c r="L46" s="441"/>
      <c r="M46" s="279"/>
      <c r="N46" s="359"/>
      <c r="O46" s="442">
        <f>6004-1355+1-1500+1000</f>
        <v>4150</v>
      </c>
      <c r="P46" s="235"/>
      <c r="Q46" s="235"/>
      <c r="R46" s="235">
        <f>510+3000-1000+3000-1500-479-1000</f>
        <v>2531</v>
      </c>
      <c r="S46" s="460">
        <f t="shared" si="3"/>
        <v>6681</v>
      </c>
    </row>
    <row r="47" spans="1:19" ht="32.25" customHeight="1">
      <c r="A47" s="48" t="s">
        <v>58</v>
      </c>
      <c r="B47" s="443"/>
      <c r="C47" s="444"/>
      <c r="D47" s="231">
        <f t="shared" si="0"/>
        <v>0</v>
      </c>
      <c r="E47" s="443"/>
      <c r="F47" s="444"/>
      <c r="G47" s="445"/>
      <c r="H47" s="445"/>
      <c r="I47" s="440">
        <f t="shared" si="1"/>
        <v>0</v>
      </c>
      <c r="J47" s="433">
        <f t="shared" si="2"/>
        <v>0</v>
      </c>
      <c r="K47" s="440"/>
      <c r="L47" s="441"/>
      <c r="M47" s="279"/>
      <c r="N47" s="359"/>
      <c r="O47" s="442"/>
      <c r="P47" s="235"/>
      <c r="Q47" s="235"/>
      <c r="R47" s="235"/>
      <c r="S47" s="460">
        <f t="shared" si="3"/>
        <v>0</v>
      </c>
    </row>
    <row r="48" spans="1:19" ht="32.25" customHeight="1">
      <c r="A48" s="48" t="s">
        <v>59</v>
      </c>
      <c r="B48" s="443"/>
      <c r="C48" s="444"/>
      <c r="D48" s="231">
        <f t="shared" si="0"/>
        <v>0</v>
      </c>
      <c r="E48" s="443"/>
      <c r="F48" s="444"/>
      <c r="G48" s="445"/>
      <c r="H48" s="445"/>
      <c r="I48" s="440">
        <f t="shared" si="1"/>
        <v>0</v>
      </c>
      <c r="J48" s="433">
        <f t="shared" si="2"/>
        <v>0</v>
      </c>
      <c r="K48" s="440"/>
      <c r="L48" s="441"/>
      <c r="M48" s="279"/>
      <c r="N48" s="359"/>
      <c r="O48" s="442"/>
      <c r="P48" s="235"/>
      <c r="Q48" s="235"/>
      <c r="R48" s="235"/>
      <c r="S48" s="460">
        <f t="shared" si="3"/>
        <v>0</v>
      </c>
    </row>
    <row r="49" spans="1:19" ht="21.75" customHeight="1">
      <c r="A49" s="48" t="s">
        <v>60</v>
      </c>
      <c r="B49" s="443"/>
      <c r="C49" s="444"/>
      <c r="D49" s="231">
        <f t="shared" si="0"/>
        <v>0</v>
      </c>
      <c r="E49" s="443"/>
      <c r="F49" s="444"/>
      <c r="G49" s="445"/>
      <c r="H49" s="445"/>
      <c r="I49" s="440">
        <f t="shared" si="1"/>
        <v>0</v>
      </c>
      <c r="J49" s="433">
        <f t="shared" si="2"/>
        <v>0</v>
      </c>
      <c r="K49" s="440"/>
      <c r="L49" s="441"/>
      <c r="M49" s="279"/>
      <c r="N49" s="359"/>
      <c r="O49" s="442"/>
      <c r="P49" s="235"/>
      <c r="Q49" s="235"/>
      <c r="R49" s="235"/>
      <c r="S49" s="460">
        <f t="shared" si="3"/>
        <v>0</v>
      </c>
    </row>
    <row r="50" spans="1:19" ht="39" customHeight="1">
      <c r="A50" s="48" t="s">
        <v>89</v>
      </c>
      <c r="B50" s="443"/>
      <c r="C50" s="444"/>
      <c r="D50" s="231">
        <f t="shared" si="0"/>
        <v>0</v>
      </c>
      <c r="E50" s="443"/>
      <c r="F50" s="444"/>
      <c r="G50" s="445"/>
      <c r="H50" s="445"/>
      <c r="I50" s="440">
        <f t="shared" si="1"/>
        <v>0</v>
      </c>
      <c r="J50" s="433">
        <f t="shared" si="2"/>
        <v>0</v>
      </c>
      <c r="K50" s="440"/>
      <c r="L50" s="441"/>
      <c r="M50" s="279"/>
      <c r="N50" s="359"/>
      <c r="O50" s="442"/>
      <c r="P50" s="235"/>
      <c r="Q50" s="235"/>
      <c r="R50" s="235"/>
      <c r="S50" s="460">
        <f t="shared" si="3"/>
        <v>0</v>
      </c>
    </row>
    <row r="51" spans="1:19" ht="19.899999999999999" customHeight="1">
      <c r="A51" s="48" t="s">
        <v>61</v>
      </c>
      <c r="B51" s="443"/>
      <c r="C51" s="444"/>
      <c r="D51" s="231">
        <f t="shared" si="0"/>
        <v>0</v>
      </c>
      <c r="E51" s="443"/>
      <c r="F51" s="444"/>
      <c r="G51" s="445"/>
      <c r="H51" s="445"/>
      <c r="I51" s="440">
        <f t="shared" si="1"/>
        <v>0</v>
      </c>
      <c r="J51" s="433">
        <f t="shared" si="2"/>
        <v>0</v>
      </c>
      <c r="K51" s="440"/>
      <c r="L51" s="441"/>
      <c r="M51" s="279"/>
      <c r="N51" s="359"/>
      <c r="O51" s="442"/>
      <c r="P51" s="235"/>
      <c r="Q51" s="235"/>
      <c r="R51" s="235"/>
      <c r="S51" s="460">
        <f t="shared" si="3"/>
        <v>0</v>
      </c>
    </row>
    <row r="52" spans="1:19" ht="31.5" customHeight="1">
      <c r="A52" s="48" t="s">
        <v>62</v>
      </c>
      <c r="B52" s="443"/>
      <c r="C52" s="444"/>
      <c r="D52" s="231">
        <f t="shared" si="0"/>
        <v>0</v>
      </c>
      <c r="E52" s="443"/>
      <c r="F52" s="444"/>
      <c r="G52" s="445"/>
      <c r="H52" s="445"/>
      <c r="I52" s="440">
        <f t="shared" si="1"/>
        <v>0</v>
      </c>
      <c r="J52" s="433">
        <f t="shared" si="2"/>
        <v>0</v>
      </c>
      <c r="K52" s="440"/>
      <c r="L52" s="441"/>
      <c r="M52" s="279"/>
      <c r="N52" s="359"/>
      <c r="O52" s="442"/>
      <c r="P52" s="235"/>
      <c r="Q52" s="235"/>
      <c r="R52" s="235"/>
      <c r="S52" s="460">
        <f t="shared" si="3"/>
        <v>0</v>
      </c>
    </row>
    <row r="53" spans="1:19" ht="15.75" customHeight="1">
      <c r="A53" s="48" t="s">
        <v>63</v>
      </c>
      <c r="B53" s="443"/>
      <c r="C53" s="444"/>
      <c r="D53" s="231">
        <f t="shared" si="0"/>
        <v>0</v>
      </c>
      <c r="E53" s="443"/>
      <c r="F53" s="444"/>
      <c r="G53" s="445"/>
      <c r="H53" s="445"/>
      <c r="I53" s="440">
        <f t="shared" si="1"/>
        <v>0</v>
      </c>
      <c r="J53" s="433">
        <f t="shared" si="2"/>
        <v>0</v>
      </c>
      <c r="K53" s="440"/>
      <c r="L53" s="441"/>
      <c r="M53" s="279"/>
      <c r="N53" s="359"/>
      <c r="O53" s="442"/>
      <c r="P53" s="235"/>
      <c r="Q53" s="235"/>
      <c r="R53" s="235"/>
      <c r="S53" s="460">
        <f t="shared" si="3"/>
        <v>0</v>
      </c>
    </row>
    <row r="54" spans="1:19" ht="18" customHeight="1">
      <c r="A54" s="48" t="s">
        <v>64</v>
      </c>
      <c r="B54" s="443"/>
      <c r="C54" s="444"/>
      <c r="D54" s="231">
        <f t="shared" si="0"/>
        <v>0</v>
      </c>
      <c r="E54" s="443"/>
      <c r="F54" s="444"/>
      <c r="G54" s="445"/>
      <c r="H54" s="445"/>
      <c r="I54" s="440">
        <f t="shared" si="1"/>
        <v>0</v>
      </c>
      <c r="J54" s="433">
        <f t="shared" si="2"/>
        <v>0</v>
      </c>
      <c r="K54" s="440"/>
      <c r="L54" s="441"/>
      <c r="M54" s="279"/>
      <c r="N54" s="359"/>
      <c r="O54" s="442"/>
      <c r="P54" s="235"/>
      <c r="Q54" s="235"/>
      <c r="R54" s="235"/>
      <c r="S54" s="460">
        <f t="shared" si="3"/>
        <v>0</v>
      </c>
    </row>
    <row r="55" spans="1:19" ht="15.75">
      <c r="A55" s="48" t="s">
        <v>65</v>
      </c>
      <c r="B55" s="443"/>
      <c r="C55" s="444"/>
      <c r="D55" s="231">
        <f t="shared" si="0"/>
        <v>0</v>
      </c>
      <c r="E55" s="443"/>
      <c r="F55" s="444"/>
      <c r="G55" s="445"/>
      <c r="H55" s="445"/>
      <c r="I55" s="440">
        <f t="shared" si="1"/>
        <v>0</v>
      </c>
      <c r="J55" s="433">
        <f t="shared" si="2"/>
        <v>0</v>
      </c>
      <c r="K55" s="440"/>
      <c r="L55" s="441"/>
      <c r="M55" s="279"/>
      <c r="N55" s="359"/>
      <c r="O55" s="442">
        <v>280</v>
      </c>
      <c r="P55" s="235"/>
      <c r="Q55" s="235"/>
      <c r="R55" s="235">
        <v>20</v>
      </c>
      <c r="S55" s="460">
        <f t="shared" si="3"/>
        <v>300</v>
      </c>
    </row>
    <row r="56" spans="1:19" ht="31.5">
      <c r="A56" s="48" t="s">
        <v>66</v>
      </c>
      <c r="B56" s="443"/>
      <c r="C56" s="444"/>
      <c r="D56" s="231">
        <f t="shared" si="0"/>
        <v>0</v>
      </c>
      <c r="E56" s="443"/>
      <c r="F56" s="444"/>
      <c r="G56" s="445"/>
      <c r="H56" s="445"/>
      <c r="I56" s="440">
        <f t="shared" si="1"/>
        <v>0</v>
      </c>
      <c r="J56" s="433">
        <f t="shared" si="2"/>
        <v>0</v>
      </c>
      <c r="K56" s="440"/>
      <c r="L56" s="441"/>
      <c r="M56" s="279"/>
      <c r="N56" s="359"/>
      <c r="O56" s="442"/>
      <c r="P56" s="235"/>
      <c r="Q56" s="235"/>
      <c r="R56" s="235"/>
      <c r="S56" s="460">
        <f t="shared" si="3"/>
        <v>0</v>
      </c>
    </row>
    <row r="57" spans="1:19" ht="15.75">
      <c r="A57" s="48" t="s">
        <v>67</v>
      </c>
      <c r="B57" s="443"/>
      <c r="C57" s="444"/>
      <c r="D57" s="231">
        <f t="shared" si="0"/>
        <v>0</v>
      </c>
      <c r="E57" s="443"/>
      <c r="F57" s="444"/>
      <c r="G57" s="445"/>
      <c r="H57" s="445"/>
      <c r="I57" s="440">
        <f t="shared" si="1"/>
        <v>0</v>
      </c>
      <c r="J57" s="433">
        <f t="shared" si="2"/>
        <v>0</v>
      </c>
      <c r="K57" s="440"/>
      <c r="L57" s="441"/>
      <c r="M57" s="279"/>
      <c r="N57" s="359"/>
      <c r="O57" s="442">
        <v>5925</v>
      </c>
      <c r="P57" s="235"/>
      <c r="Q57" s="235"/>
      <c r="R57" s="235"/>
      <c r="S57" s="460">
        <f t="shared" si="3"/>
        <v>5925</v>
      </c>
    </row>
    <row r="58" spans="1:19" ht="15.75">
      <c r="A58" s="48" t="s">
        <v>68</v>
      </c>
      <c r="B58" s="443"/>
      <c r="C58" s="444"/>
      <c r="D58" s="231">
        <f t="shared" si="0"/>
        <v>0</v>
      </c>
      <c r="E58" s="443"/>
      <c r="F58" s="444"/>
      <c r="G58" s="445"/>
      <c r="H58" s="445"/>
      <c r="I58" s="440">
        <f t="shared" si="1"/>
        <v>0</v>
      </c>
      <c r="J58" s="433">
        <f t="shared" si="2"/>
        <v>0</v>
      </c>
      <c r="K58" s="440"/>
      <c r="L58" s="441"/>
      <c r="M58" s="279"/>
      <c r="N58" s="359"/>
      <c r="O58" s="442">
        <v>890</v>
      </c>
      <c r="P58" s="235"/>
      <c r="Q58" s="235"/>
      <c r="R58" s="235">
        <v>100</v>
      </c>
      <c r="S58" s="460">
        <f t="shared" si="3"/>
        <v>990</v>
      </c>
    </row>
    <row r="59" spans="1:19" ht="15.75">
      <c r="A59" s="48" t="s">
        <v>69</v>
      </c>
      <c r="B59" s="443"/>
      <c r="C59" s="444"/>
      <c r="D59" s="231">
        <f t="shared" si="0"/>
        <v>0</v>
      </c>
      <c r="E59" s="443"/>
      <c r="F59" s="444"/>
      <c r="G59" s="445"/>
      <c r="H59" s="445"/>
      <c r="I59" s="440">
        <f t="shared" si="1"/>
        <v>0</v>
      </c>
      <c r="J59" s="433">
        <f t="shared" si="2"/>
        <v>0</v>
      </c>
      <c r="K59" s="440"/>
      <c r="L59" s="441"/>
      <c r="M59" s="279"/>
      <c r="N59" s="359"/>
      <c r="O59" s="442">
        <f>1693-25</f>
        <v>1668</v>
      </c>
      <c r="P59" s="235"/>
      <c r="Q59" s="235"/>
      <c r="R59" s="235">
        <v>25</v>
      </c>
      <c r="S59" s="460">
        <f t="shared" si="3"/>
        <v>1693</v>
      </c>
    </row>
    <row r="60" spans="1:19" ht="15.75">
      <c r="A60" s="48" t="s">
        <v>70</v>
      </c>
      <c r="B60" s="443"/>
      <c r="C60" s="444"/>
      <c r="D60" s="231">
        <f t="shared" si="0"/>
        <v>0</v>
      </c>
      <c r="E60" s="443"/>
      <c r="F60" s="444"/>
      <c r="G60" s="445"/>
      <c r="H60" s="445"/>
      <c r="I60" s="440">
        <f t="shared" si="1"/>
        <v>0</v>
      </c>
      <c r="J60" s="433">
        <f t="shared" si="2"/>
        <v>0</v>
      </c>
      <c r="K60" s="440"/>
      <c r="L60" s="441"/>
      <c r="M60" s="279"/>
      <c r="N60" s="359"/>
      <c r="O60" s="442">
        <v>1668</v>
      </c>
      <c r="P60" s="235"/>
      <c r="Q60" s="235"/>
      <c r="R60" s="235">
        <v>25</v>
      </c>
      <c r="S60" s="460">
        <f t="shared" si="3"/>
        <v>1693</v>
      </c>
    </row>
    <row r="61" spans="1:19" ht="31.5">
      <c r="A61" s="48" t="s">
        <v>71</v>
      </c>
      <c r="B61" s="443"/>
      <c r="C61" s="444"/>
      <c r="D61" s="231">
        <f t="shared" si="0"/>
        <v>0</v>
      </c>
      <c r="E61" s="443"/>
      <c r="F61" s="444"/>
      <c r="G61" s="445"/>
      <c r="H61" s="445"/>
      <c r="I61" s="440">
        <f t="shared" si="1"/>
        <v>0</v>
      </c>
      <c r="J61" s="433">
        <f t="shared" si="2"/>
        <v>0</v>
      </c>
      <c r="K61" s="440"/>
      <c r="L61" s="441"/>
      <c r="M61" s="279"/>
      <c r="N61" s="359"/>
      <c r="O61" s="442"/>
      <c r="P61" s="235"/>
      <c r="Q61" s="235"/>
      <c r="R61" s="235"/>
      <c r="S61" s="460">
        <f t="shared" si="3"/>
        <v>0</v>
      </c>
    </row>
    <row r="62" spans="1:19" ht="15.75">
      <c r="A62" s="48" t="s">
        <v>72</v>
      </c>
      <c r="B62" s="443"/>
      <c r="C62" s="444"/>
      <c r="D62" s="231">
        <f t="shared" si="0"/>
        <v>0</v>
      </c>
      <c r="E62" s="443"/>
      <c r="F62" s="444"/>
      <c r="G62" s="445"/>
      <c r="H62" s="445"/>
      <c r="I62" s="440">
        <f t="shared" si="1"/>
        <v>0</v>
      </c>
      <c r="J62" s="433">
        <f t="shared" si="2"/>
        <v>0</v>
      </c>
      <c r="K62" s="440"/>
      <c r="L62" s="441"/>
      <c r="M62" s="279"/>
      <c r="N62" s="359"/>
      <c r="O62" s="442"/>
      <c r="P62" s="235"/>
      <c r="Q62" s="235"/>
      <c r="R62" s="235"/>
      <c r="S62" s="460">
        <f t="shared" si="3"/>
        <v>0</v>
      </c>
    </row>
    <row r="63" spans="1:19" ht="15.75">
      <c r="A63" s="48" t="s">
        <v>73</v>
      </c>
      <c r="B63" s="443"/>
      <c r="C63" s="444">
        <f>4122-66+186</f>
        <v>4242</v>
      </c>
      <c r="D63" s="231">
        <f t="shared" si="0"/>
        <v>4242</v>
      </c>
      <c r="E63" s="443"/>
      <c r="F63" s="444"/>
      <c r="G63" s="445">
        <f>23551+1482-96-400</f>
        <v>24537</v>
      </c>
      <c r="H63" s="445">
        <f>2736+237-11-40</f>
        <v>2922</v>
      </c>
      <c r="I63" s="440">
        <f t="shared" si="1"/>
        <v>24537</v>
      </c>
      <c r="J63" s="433">
        <f t="shared" si="2"/>
        <v>9318</v>
      </c>
      <c r="K63" s="440">
        <v>4731</v>
      </c>
      <c r="L63" s="441">
        <v>4587</v>
      </c>
      <c r="M63" s="279"/>
      <c r="N63" s="446">
        <f>9873-1361-988</f>
        <v>7524</v>
      </c>
      <c r="O63" s="442">
        <f>4563+3000+200+500+2200</f>
        <v>10463</v>
      </c>
      <c r="P63" s="235"/>
      <c r="Q63" s="235"/>
      <c r="R63" s="235">
        <f>5728-44-3342+3000+519-4312+3000-2312-1889+801+1501-500+800</f>
        <v>2950</v>
      </c>
      <c r="S63" s="460">
        <f t="shared" si="3"/>
        <v>20937</v>
      </c>
    </row>
    <row r="64" spans="1:19" ht="19.899999999999999" customHeight="1">
      <c r="A64" s="48" t="s">
        <v>74</v>
      </c>
      <c r="B64" s="443"/>
      <c r="C64" s="444"/>
      <c r="D64" s="231">
        <f t="shared" si="0"/>
        <v>0</v>
      </c>
      <c r="E64" s="443"/>
      <c r="F64" s="444"/>
      <c r="G64" s="445"/>
      <c r="H64" s="445"/>
      <c r="I64" s="440">
        <f t="shared" si="1"/>
        <v>0</v>
      </c>
      <c r="J64" s="433">
        <f t="shared" si="2"/>
        <v>0</v>
      </c>
      <c r="K64" s="440"/>
      <c r="L64" s="441"/>
      <c r="M64" s="279"/>
      <c r="N64" s="359"/>
      <c r="O64" s="442"/>
      <c r="P64" s="235"/>
      <c r="Q64" s="235"/>
      <c r="R64" s="235"/>
      <c r="S64" s="460">
        <f t="shared" si="3"/>
        <v>0</v>
      </c>
    </row>
    <row r="65" spans="1:19" ht="15.75">
      <c r="A65" s="48" t="s">
        <v>75</v>
      </c>
      <c r="B65" s="443"/>
      <c r="C65" s="444"/>
      <c r="D65" s="231">
        <f t="shared" si="0"/>
        <v>0</v>
      </c>
      <c r="E65" s="443"/>
      <c r="F65" s="444"/>
      <c r="G65" s="445"/>
      <c r="H65" s="445"/>
      <c r="I65" s="440">
        <f t="shared" si="1"/>
        <v>0</v>
      </c>
      <c r="J65" s="433">
        <f t="shared" si="2"/>
        <v>0</v>
      </c>
      <c r="K65" s="440"/>
      <c r="L65" s="441"/>
      <c r="M65" s="279"/>
      <c r="N65" s="359"/>
      <c r="O65" s="442"/>
      <c r="P65" s="235"/>
      <c r="Q65" s="235"/>
      <c r="R65" s="235"/>
      <c r="S65" s="460">
        <f t="shared" si="3"/>
        <v>0</v>
      </c>
    </row>
    <row r="66" spans="1:19" ht="15.75">
      <c r="A66" s="48" t="s">
        <v>76</v>
      </c>
      <c r="B66" s="443"/>
      <c r="C66" s="444"/>
      <c r="D66" s="231">
        <f t="shared" si="0"/>
        <v>0</v>
      </c>
      <c r="E66" s="443"/>
      <c r="F66" s="444"/>
      <c r="G66" s="445"/>
      <c r="H66" s="445"/>
      <c r="I66" s="440">
        <f t="shared" si="1"/>
        <v>0</v>
      </c>
      <c r="J66" s="433">
        <f t="shared" si="2"/>
        <v>0</v>
      </c>
      <c r="K66" s="440"/>
      <c r="L66" s="441"/>
      <c r="M66" s="279"/>
      <c r="N66" s="359"/>
      <c r="O66" s="442">
        <f>2500+1000</f>
        <v>3500</v>
      </c>
      <c r="P66" s="235"/>
      <c r="Q66" s="235"/>
      <c r="R66" s="235">
        <f>1800-1000</f>
        <v>800</v>
      </c>
      <c r="S66" s="460">
        <f t="shared" si="3"/>
        <v>4300</v>
      </c>
    </row>
    <row r="67" spans="1:19" ht="31.5">
      <c r="A67" s="48" t="s">
        <v>77</v>
      </c>
      <c r="B67" s="443"/>
      <c r="C67" s="444"/>
      <c r="D67" s="231">
        <f t="shared" si="0"/>
        <v>0</v>
      </c>
      <c r="E67" s="443"/>
      <c r="F67" s="444"/>
      <c r="G67" s="445"/>
      <c r="H67" s="445"/>
      <c r="I67" s="440">
        <f t="shared" si="1"/>
        <v>0</v>
      </c>
      <c r="J67" s="433">
        <f t="shared" si="2"/>
        <v>0</v>
      </c>
      <c r="K67" s="440"/>
      <c r="L67" s="441"/>
      <c r="M67" s="279"/>
      <c r="N67" s="359"/>
      <c r="O67" s="442"/>
      <c r="P67" s="235"/>
      <c r="Q67" s="235"/>
      <c r="R67" s="235"/>
      <c r="S67" s="460">
        <f t="shared" si="3"/>
        <v>0</v>
      </c>
    </row>
    <row r="68" spans="1:19" ht="15.75">
      <c r="A68" s="48" t="s">
        <v>78</v>
      </c>
      <c r="B68" s="443"/>
      <c r="C68" s="444"/>
      <c r="D68" s="231">
        <f t="shared" si="0"/>
        <v>0</v>
      </c>
      <c r="E68" s="443"/>
      <c r="F68" s="444"/>
      <c r="G68" s="445"/>
      <c r="H68" s="445"/>
      <c r="I68" s="440">
        <f t="shared" si="1"/>
        <v>0</v>
      </c>
      <c r="J68" s="433">
        <f t="shared" si="2"/>
        <v>0</v>
      </c>
      <c r="K68" s="440"/>
      <c r="L68" s="441"/>
      <c r="M68" s="279"/>
      <c r="N68" s="359"/>
      <c r="O68" s="442">
        <f>70+30-30</f>
        <v>70</v>
      </c>
      <c r="P68" s="235"/>
      <c r="Q68" s="235"/>
      <c r="R68" s="235">
        <v>30</v>
      </c>
      <c r="S68" s="460">
        <f t="shared" si="3"/>
        <v>100</v>
      </c>
    </row>
    <row r="69" spans="1:19" ht="15.75">
      <c r="A69" s="48" t="s">
        <v>79</v>
      </c>
      <c r="B69" s="443"/>
      <c r="C69" s="444"/>
      <c r="D69" s="231">
        <f t="shared" si="0"/>
        <v>0</v>
      </c>
      <c r="E69" s="443"/>
      <c r="F69" s="444"/>
      <c r="G69" s="445"/>
      <c r="H69" s="445"/>
      <c r="I69" s="440">
        <f t="shared" si="1"/>
        <v>0</v>
      </c>
      <c r="J69" s="433">
        <f t="shared" si="2"/>
        <v>0</v>
      </c>
      <c r="K69" s="440"/>
      <c r="L69" s="441"/>
      <c r="M69" s="279"/>
      <c r="N69" s="359"/>
      <c r="O69" s="442">
        <f>540+1000+265</f>
        <v>1805</v>
      </c>
      <c r="P69" s="235"/>
      <c r="Q69" s="235"/>
      <c r="R69" s="235">
        <f>210+1000-265</f>
        <v>945</v>
      </c>
      <c r="S69" s="460">
        <f t="shared" si="3"/>
        <v>2750</v>
      </c>
    </row>
    <row r="70" spans="1:19" ht="21" customHeight="1">
      <c r="A70" s="48" t="s">
        <v>80</v>
      </c>
      <c r="B70" s="443"/>
      <c r="C70" s="444"/>
      <c r="D70" s="231">
        <f t="shared" si="0"/>
        <v>0</v>
      </c>
      <c r="E70" s="443"/>
      <c r="F70" s="444"/>
      <c r="G70" s="445"/>
      <c r="H70" s="445"/>
      <c r="I70" s="440">
        <f t="shared" si="1"/>
        <v>0</v>
      </c>
      <c r="J70" s="433">
        <f t="shared" si="2"/>
        <v>0</v>
      </c>
      <c r="K70" s="440"/>
      <c r="L70" s="441"/>
      <c r="M70" s="279"/>
      <c r="N70" s="359"/>
      <c r="O70" s="442"/>
      <c r="P70" s="235"/>
      <c r="Q70" s="235"/>
      <c r="R70" s="235"/>
      <c r="S70" s="460">
        <f t="shared" si="3"/>
        <v>0</v>
      </c>
    </row>
    <row r="71" spans="1:19" ht="15.75">
      <c r="A71" s="48" t="s">
        <v>81</v>
      </c>
      <c r="B71" s="443"/>
      <c r="C71" s="444"/>
      <c r="D71" s="231">
        <f t="shared" si="0"/>
        <v>0</v>
      </c>
      <c r="E71" s="443"/>
      <c r="F71" s="444"/>
      <c r="G71" s="445"/>
      <c r="H71" s="445"/>
      <c r="I71" s="440">
        <f t="shared" si="1"/>
        <v>0</v>
      </c>
      <c r="J71" s="433">
        <f t="shared" si="2"/>
        <v>0</v>
      </c>
      <c r="K71" s="440"/>
      <c r="L71" s="441"/>
      <c r="M71" s="279"/>
      <c r="N71" s="359"/>
      <c r="O71" s="442">
        <f>3849-980-2200</f>
        <v>669</v>
      </c>
      <c r="P71" s="235"/>
      <c r="Q71" s="235"/>
      <c r="R71" s="235">
        <f>980-800</f>
        <v>180</v>
      </c>
      <c r="S71" s="460">
        <f t="shared" si="3"/>
        <v>849</v>
      </c>
    </row>
    <row r="72" spans="1:19" ht="37.5" customHeight="1">
      <c r="A72" s="48" t="s">
        <v>155</v>
      </c>
      <c r="B72" s="443"/>
      <c r="C72" s="444"/>
      <c r="D72" s="231"/>
      <c r="E72" s="443"/>
      <c r="F72" s="444"/>
      <c r="G72" s="445"/>
      <c r="H72" s="445"/>
      <c r="I72" s="440"/>
      <c r="J72" s="433">
        <f t="shared" si="2"/>
        <v>0</v>
      </c>
      <c r="K72" s="440"/>
      <c r="L72" s="441"/>
      <c r="M72" s="279"/>
      <c r="N72" s="359"/>
      <c r="O72" s="442"/>
      <c r="P72" s="235"/>
      <c r="Q72" s="235"/>
      <c r="R72" s="235"/>
      <c r="S72" s="460">
        <f t="shared" si="3"/>
        <v>0</v>
      </c>
    </row>
    <row r="73" spans="1:19" ht="15.75">
      <c r="A73" s="48" t="s">
        <v>82</v>
      </c>
      <c r="B73" s="443"/>
      <c r="C73" s="444"/>
      <c r="D73" s="231">
        <f t="shared" si="0"/>
        <v>0</v>
      </c>
      <c r="E73" s="443"/>
      <c r="F73" s="444"/>
      <c r="G73" s="444"/>
      <c r="H73" s="444"/>
      <c r="I73" s="440">
        <f t="shared" si="1"/>
        <v>0</v>
      </c>
      <c r="J73" s="433">
        <f t="shared" si="2"/>
        <v>0</v>
      </c>
      <c r="K73" s="440"/>
      <c r="L73" s="441"/>
      <c r="M73" s="279"/>
      <c r="N73" s="359"/>
      <c r="O73" s="442">
        <f>9923-150</f>
        <v>9773</v>
      </c>
      <c r="P73" s="235"/>
      <c r="Q73" s="235"/>
      <c r="R73" s="235">
        <f>150+100</f>
        <v>250</v>
      </c>
      <c r="S73" s="460">
        <f t="shared" si="3"/>
        <v>10023</v>
      </c>
    </row>
    <row r="74" spans="1:19" ht="31.5">
      <c r="A74" s="48" t="s">
        <v>83</v>
      </c>
      <c r="B74" s="443"/>
      <c r="C74" s="444">
        <v>780</v>
      </c>
      <c r="D74" s="231">
        <f t="shared" si="0"/>
        <v>780</v>
      </c>
      <c r="E74" s="443"/>
      <c r="F74" s="444"/>
      <c r="G74" s="444">
        <f>4713-13</f>
        <v>4700</v>
      </c>
      <c r="H74" s="444">
        <f>555-5</f>
        <v>550</v>
      </c>
      <c r="I74" s="440">
        <f t="shared" si="1"/>
        <v>4700</v>
      </c>
      <c r="J74" s="458">
        <f t="shared" si="2"/>
        <v>857</v>
      </c>
      <c r="K74" s="440">
        <v>480</v>
      </c>
      <c r="L74" s="441">
        <v>377</v>
      </c>
      <c r="M74" s="279"/>
      <c r="N74" s="359"/>
      <c r="O74" s="442"/>
      <c r="P74" s="442">
        <v>22557</v>
      </c>
      <c r="Q74" s="235"/>
      <c r="R74" s="235"/>
      <c r="S74" s="460">
        <f t="shared" si="3"/>
        <v>22557</v>
      </c>
    </row>
    <row r="75" spans="1:19" ht="32.25" thickBot="1">
      <c r="A75" s="49" t="s">
        <v>84</v>
      </c>
      <c r="B75" s="450"/>
      <c r="C75" s="451"/>
      <c r="D75" s="223">
        <f t="shared" si="0"/>
        <v>0</v>
      </c>
      <c r="E75" s="450"/>
      <c r="F75" s="451"/>
      <c r="G75" s="451"/>
      <c r="H75" s="451"/>
      <c r="I75" s="447">
        <f t="shared" si="1"/>
        <v>0</v>
      </c>
      <c r="J75" s="433">
        <f t="shared" si="2"/>
        <v>0</v>
      </c>
      <c r="K75" s="448"/>
      <c r="L75" s="449"/>
      <c r="M75" s="452"/>
      <c r="N75" s="453"/>
      <c r="O75" s="454"/>
      <c r="P75" s="455"/>
      <c r="Q75" s="455"/>
      <c r="R75" s="456"/>
      <c r="S75" s="457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15030</v>
      </c>
      <c r="C76" s="20">
        <f t="shared" ref="C76:S76" si="4">SUM(C11:C75)</f>
        <v>5518</v>
      </c>
      <c r="D76" s="20">
        <f t="shared" si="4"/>
        <v>20548</v>
      </c>
      <c r="E76" s="26">
        <f t="shared" si="4"/>
        <v>113</v>
      </c>
      <c r="F76" s="20">
        <f t="shared" si="4"/>
        <v>224</v>
      </c>
      <c r="G76" s="20">
        <f t="shared" si="4"/>
        <v>32352</v>
      </c>
      <c r="H76" s="27">
        <f t="shared" si="4"/>
        <v>3825</v>
      </c>
      <c r="I76" s="56">
        <f t="shared" si="4"/>
        <v>32689</v>
      </c>
      <c r="J76" s="26">
        <f>K76+L76</f>
        <v>10851</v>
      </c>
      <c r="K76" s="20">
        <f t="shared" si="4"/>
        <v>5556</v>
      </c>
      <c r="L76" s="56">
        <f t="shared" si="4"/>
        <v>5295</v>
      </c>
      <c r="M76" s="26">
        <f t="shared" si="4"/>
        <v>0</v>
      </c>
      <c r="N76" s="20">
        <f t="shared" si="4"/>
        <v>8735</v>
      </c>
      <c r="O76" s="27">
        <f t="shared" si="4"/>
        <v>79830</v>
      </c>
      <c r="P76" s="20">
        <f t="shared" si="4"/>
        <v>22557</v>
      </c>
      <c r="Q76" s="20">
        <f t="shared" si="4"/>
        <v>8000</v>
      </c>
      <c r="R76" s="20">
        <f t="shared" si="4"/>
        <v>22920</v>
      </c>
      <c r="S76" s="25">
        <f t="shared" si="4"/>
        <v>142042</v>
      </c>
    </row>
    <row r="77" spans="1:19">
      <c r="A77" s="19"/>
      <c r="B77" s="19"/>
      <c r="C77" s="45"/>
      <c r="D77" s="45"/>
      <c r="E77" s="19"/>
      <c r="F77" s="19"/>
      <c r="G77" s="45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45"/>
      <c r="S77" s="45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8.28515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6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200</v>
      </c>
      <c r="P11" s="264"/>
      <c r="Q11" s="264"/>
      <c r="R11" s="265">
        <v>1500</v>
      </c>
      <c r="S11" s="185">
        <f>M11+N11+O11+P11+Q11+R11</f>
        <v>1700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>
        <v>150</v>
      </c>
      <c r="S15" s="180">
        <f t="shared" si="3"/>
        <v>150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>
        <v>40</v>
      </c>
      <c r="P21" s="269"/>
      <c r="Q21" s="269"/>
      <c r="R21" s="270">
        <v>200</v>
      </c>
      <c r="S21" s="180">
        <f t="shared" si="3"/>
        <v>240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280</v>
      </c>
      <c r="P42" s="269"/>
      <c r="Q42" s="269"/>
      <c r="R42" s="270">
        <v>500</v>
      </c>
      <c r="S42" s="180">
        <f t="shared" si="3"/>
        <v>780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280</v>
      </c>
      <c r="P44" s="269"/>
      <c r="Q44" s="269"/>
      <c r="R44" s="270">
        <v>500</v>
      </c>
      <c r="S44" s="180">
        <f t="shared" si="3"/>
        <v>780</v>
      </c>
    </row>
    <row r="45" spans="1:19" ht="15.75">
      <c r="A45" s="48" t="s">
        <v>56</v>
      </c>
      <c r="B45" s="497"/>
      <c r="C45" s="496"/>
      <c r="D45" s="492"/>
      <c r="E45" s="497"/>
      <c r="F45" s="496"/>
      <c r="G45" s="496"/>
      <c r="H45" s="496"/>
      <c r="I45" s="493"/>
      <c r="J45" s="491">
        <f t="shared" si="2"/>
        <v>0</v>
      </c>
      <c r="K45" s="493"/>
      <c r="L45" s="492"/>
      <c r="M45" s="498"/>
      <c r="N45" s="499"/>
      <c r="O45" s="500"/>
      <c r="P45" s="500"/>
      <c r="Q45" s="500"/>
      <c r="R45" s="501"/>
      <c r="S45" s="495">
        <f t="shared" si="3"/>
        <v>0</v>
      </c>
    </row>
    <row r="46" spans="1:19" ht="15.75">
      <c r="A46" s="48" t="s">
        <v>57</v>
      </c>
      <c r="B46" s="497">
        <v>2644</v>
      </c>
      <c r="C46" s="496"/>
      <c r="D46" s="492">
        <f t="shared" ref="D46" si="4">B46+C46</f>
        <v>2644</v>
      </c>
      <c r="E46" s="497">
        <v>17</v>
      </c>
      <c r="F46" s="496">
        <v>7</v>
      </c>
      <c r="G46" s="496"/>
      <c r="H46" s="496"/>
      <c r="I46" s="493">
        <f t="shared" ref="I46" si="5">E46+F46+G46</f>
        <v>24</v>
      </c>
      <c r="J46" s="491">
        <f t="shared" si="2"/>
        <v>0</v>
      </c>
      <c r="K46" s="493"/>
      <c r="L46" s="492"/>
      <c r="M46" s="498"/>
      <c r="N46" s="499"/>
      <c r="O46" s="500">
        <v>1600</v>
      </c>
      <c r="P46" s="500"/>
      <c r="Q46" s="500"/>
      <c r="R46" s="501">
        <v>4066</v>
      </c>
      <c r="S46" s="495">
        <f t="shared" si="3"/>
        <v>5666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302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>
        <v>800</v>
      </c>
      <c r="S57" s="180">
        <f t="shared" si="3"/>
        <v>800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>
        <v>812</v>
      </c>
      <c r="H62" s="267"/>
      <c r="I62" s="232">
        <f t="shared" si="1"/>
        <v>812</v>
      </c>
      <c r="J62" s="222">
        <f t="shared" si="2"/>
        <v>352</v>
      </c>
      <c r="K62" s="232">
        <v>177</v>
      </c>
      <c r="L62" s="231">
        <v>175</v>
      </c>
      <c r="M62" s="233"/>
      <c r="N62" s="268"/>
      <c r="O62" s="269">
        <v>500</v>
      </c>
      <c r="P62" s="269"/>
      <c r="Q62" s="269"/>
      <c r="R62" s="270">
        <v>800</v>
      </c>
      <c r="S62" s="180">
        <f t="shared" si="3"/>
        <v>1300</v>
      </c>
    </row>
    <row r="63" spans="1:19" ht="15.75">
      <c r="A63" s="48" t="s">
        <v>73</v>
      </c>
      <c r="B63" s="266"/>
      <c r="C63" s="267">
        <v>1705</v>
      </c>
      <c r="D63" s="231">
        <f t="shared" si="0"/>
        <v>1705</v>
      </c>
      <c r="E63" s="266"/>
      <c r="F63" s="267"/>
      <c r="G63" s="267">
        <v>6518</v>
      </c>
      <c r="H63" s="267">
        <v>860</v>
      </c>
      <c r="I63" s="232">
        <f t="shared" si="1"/>
        <v>6518</v>
      </c>
      <c r="J63" s="222">
        <f t="shared" si="2"/>
        <v>2109</v>
      </c>
      <c r="K63" s="232">
        <v>1063</v>
      </c>
      <c r="L63" s="231">
        <v>1046</v>
      </c>
      <c r="M63" s="233"/>
      <c r="N63" s="268">
        <v>1979</v>
      </c>
      <c r="O63" s="269">
        <v>2769</v>
      </c>
      <c r="P63" s="269"/>
      <c r="Q63" s="269"/>
      <c r="R63" s="270">
        <v>4500</v>
      </c>
      <c r="S63" s="180">
        <f t="shared" si="3"/>
        <v>9248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800</v>
      </c>
      <c r="P69" s="269"/>
      <c r="Q69" s="269"/>
      <c r="R69" s="270">
        <v>1800</v>
      </c>
      <c r="S69" s="180">
        <f t="shared" si="3"/>
        <v>2600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>
        <v>300</v>
      </c>
      <c r="P71" s="269"/>
      <c r="Q71" s="269"/>
      <c r="R71" s="270">
        <v>600</v>
      </c>
      <c r="S71" s="180">
        <f t="shared" si="3"/>
        <v>900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>
        <v>2500</v>
      </c>
      <c r="Q73" s="269"/>
      <c r="R73" s="270"/>
      <c r="S73" s="180">
        <f t="shared" si="3"/>
        <v>2500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>
        <v>4356</v>
      </c>
      <c r="Q74" s="269"/>
      <c r="R74" s="270"/>
      <c r="S74" s="180">
        <f t="shared" si="3"/>
        <v>4356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>
        <v>1000</v>
      </c>
      <c r="Q75" s="274"/>
      <c r="R75" s="275"/>
      <c r="S75" s="190">
        <f t="shared" si="3"/>
        <v>1000</v>
      </c>
    </row>
    <row r="76" spans="1:19" ht="35.450000000000003" customHeight="1" thickBot="1">
      <c r="A76" s="55" t="s">
        <v>85</v>
      </c>
      <c r="B76" s="26">
        <f>SUM(B11:B75)</f>
        <v>2644</v>
      </c>
      <c r="C76" s="20">
        <f t="shared" ref="C76:S76" si="6">SUM(C11:C75)</f>
        <v>1705</v>
      </c>
      <c r="D76" s="20">
        <f t="shared" si="6"/>
        <v>4349</v>
      </c>
      <c r="E76" s="26">
        <f t="shared" si="6"/>
        <v>17</v>
      </c>
      <c r="F76" s="20">
        <f t="shared" si="6"/>
        <v>7</v>
      </c>
      <c r="G76" s="20">
        <f t="shared" ref="G76" si="7">SUM(G11:G75)</f>
        <v>7330</v>
      </c>
      <c r="H76" s="27">
        <f t="shared" si="6"/>
        <v>860</v>
      </c>
      <c r="I76" s="56">
        <f t="shared" si="6"/>
        <v>7354</v>
      </c>
      <c r="J76" s="26">
        <f>K76+L76</f>
        <v>2461</v>
      </c>
      <c r="K76" s="20">
        <f t="shared" ref="K76" si="8">SUM(K11:K75)</f>
        <v>1240</v>
      </c>
      <c r="L76" s="56">
        <f t="shared" si="6"/>
        <v>1221</v>
      </c>
      <c r="M76" s="26">
        <f t="shared" ref="M76:N76" si="9">SUM(M11:M75)</f>
        <v>0</v>
      </c>
      <c r="N76" s="20">
        <f t="shared" si="9"/>
        <v>1979</v>
      </c>
      <c r="O76" s="27">
        <f t="shared" si="6"/>
        <v>6769</v>
      </c>
      <c r="P76" s="20">
        <f t="shared" si="6"/>
        <v>7856</v>
      </c>
      <c r="Q76" s="20">
        <f t="shared" si="6"/>
        <v>0</v>
      </c>
      <c r="R76" s="20">
        <f t="shared" si="6"/>
        <v>15416</v>
      </c>
      <c r="S76" s="25">
        <f t="shared" si="6"/>
        <v>32020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workbookViewId="0">
      <pane xSplit="1" ySplit="10" topLeftCell="B56" activePane="bottomRight" state="frozen"/>
      <selection activeCell="A78" sqref="A78:XFD85"/>
      <selection pane="topRight" activeCell="A78" sqref="A78:XFD85"/>
      <selection pane="bottomLeft" activeCell="A78" sqref="A78:XFD85"/>
      <selection pane="bottomRight" activeCell="A78" sqref="A78:XFD85"/>
    </sheetView>
  </sheetViews>
  <sheetFormatPr defaultRowHeight="15"/>
  <cols>
    <col min="1" max="1" width="30.42578125" style="9" customWidth="1"/>
    <col min="2" max="2" width="8.85546875" style="9" customWidth="1"/>
    <col min="3" max="4" width="10.5703125" style="9" customWidth="1"/>
    <col min="5" max="5" width="16.28515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19" width="11.28515625" style="9" customWidth="1"/>
    <col min="20" max="222" width="9.140625" style="9"/>
    <col min="223" max="223" width="34" style="9" customWidth="1"/>
    <col min="224" max="224" width="11.28515625" style="9" customWidth="1"/>
    <col min="225" max="225" width="11" style="9" customWidth="1"/>
    <col min="226" max="232" width="9.140625" style="9"/>
    <col min="233" max="234" width="10.7109375" style="9" customWidth="1"/>
    <col min="235" max="235" width="9.140625" style="9"/>
    <col min="236" max="236" width="11.5703125" style="9" customWidth="1"/>
    <col min="237" max="237" width="13.7109375" style="9" customWidth="1"/>
    <col min="238" max="241" width="9.28515625" style="9" customWidth="1"/>
    <col min="242" max="478" width="9.140625" style="9"/>
    <col min="479" max="479" width="34" style="9" customWidth="1"/>
    <col min="480" max="480" width="11.28515625" style="9" customWidth="1"/>
    <col min="481" max="481" width="11" style="9" customWidth="1"/>
    <col min="482" max="488" width="9.140625" style="9"/>
    <col min="489" max="490" width="10.7109375" style="9" customWidth="1"/>
    <col min="491" max="491" width="9.140625" style="9"/>
    <col min="492" max="492" width="11.5703125" style="9" customWidth="1"/>
    <col min="493" max="493" width="13.7109375" style="9" customWidth="1"/>
    <col min="494" max="497" width="9.28515625" style="9" customWidth="1"/>
    <col min="498" max="734" width="9.140625" style="9"/>
    <col min="735" max="735" width="34" style="9" customWidth="1"/>
    <col min="736" max="736" width="11.28515625" style="9" customWidth="1"/>
    <col min="737" max="737" width="11" style="9" customWidth="1"/>
    <col min="738" max="744" width="9.140625" style="9"/>
    <col min="745" max="746" width="10.7109375" style="9" customWidth="1"/>
    <col min="747" max="747" width="9.140625" style="9"/>
    <col min="748" max="748" width="11.5703125" style="9" customWidth="1"/>
    <col min="749" max="749" width="13.7109375" style="9" customWidth="1"/>
    <col min="750" max="753" width="9.28515625" style="9" customWidth="1"/>
    <col min="754" max="990" width="9.140625" style="9"/>
    <col min="991" max="991" width="34" style="9" customWidth="1"/>
    <col min="992" max="992" width="11.28515625" style="9" customWidth="1"/>
    <col min="993" max="993" width="11" style="9" customWidth="1"/>
    <col min="994" max="1000" width="9.140625" style="9"/>
    <col min="1001" max="1002" width="10.7109375" style="9" customWidth="1"/>
    <col min="1003" max="1003" width="9.140625" style="9"/>
    <col min="1004" max="1004" width="11.5703125" style="9" customWidth="1"/>
    <col min="1005" max="1005" width="13.7109375" style="9" customWidth="1"/>
    <col min="1006" max="1009" width="9.28515625" style="9" customWidth="1"/>
    <col min="1010" max="1246" width="9.140625" style="9"/>
    <col min="1247" max="1247" width="34" style="9" customWidth="1"/>
    <col min="1248" max="1248" width="11.28515625" style="9" customWidth="1"/>
    <col min="1249" max="1249" width="11" style="9" customWidth="1"/>
    <col min="1250" max="1256" width="9.140625" style="9"/>
    <col min="1257" max="1258" width="10.7109375" style="9" customWidth="1"/>
    <col min="1259" max="1259" width="9.140625" style="9"/>
    <col min="1260" max="1260" width="11.5703125" style="9" customWidth="1"/>
    <col min="1261" max="1261" width="13.7109375" style="9" customWidth="1"/>
    <col min="1262" max="1265" width="9.28515625" style="9" customWidth="1"/>
    <col min="1266" max="1502" width="9.140625" style="9"/>
    <col min="1503" max="1503" width="34" style="9" customWidth="1"/>
    <col min="1504" max="1504" width="11.28515625" style="9" customWidth="1"/>
    <col min="1505" max="1505" width="11" style="9" customWidth="1"/>
    <col min="1506" max="1512" width="9.140625" style="9"/>
    <col min="1513" max="1514" width="10.7109375" style="9" customWidth="1"/>
    <col min="1515" max="1515" width="9.140625" style="9"/>
    <col min="1516" max="1516" width="11.5703125" style="9" customWidth="1"/>
    <col min="1517" max="1517" width="13.7109375" style="9" customWidth="1"/>
    <col min="1518" max="1521" width="9.28515625" style="9" customWidth="1"/>
    <col min="1522" max="1758" width="9.140625" style="9"/>
    <col min="1759" max="1759" width="34" style="9" customWidth="1"/>
    <col min="1760" max="1760" width="11.28515625" style="9" customWidth="1"/>
    <col min="1761" max="1761" width="11" style="9" customWidth="1"/>
    <col min="1762" max="1768" width="9.140625" style="9"/>
    <col min="1769" max="1770" width="10.7109375" style="9" customWidth="1"/>
    <col min="1771" max="1771" width="9.140625" style="9"/>
    <col min="1772" max="1772" width="11.5703125" style="9" customWidth="1"/>
    <col min="1773" max="1773" width="13.7109375" style="9" customWidth="1"/>
    <col min="1774" max="1777" width="9.28515625" style="9" customWidth="1"/>
    <col min="1778" max="2014" width="9.140625" style="9"/>
    <col min="2015" max="2015" width="34" style="9" customWidth="1"/>
    <col min="2016" max="2016" width="11.28515625" style="9" customWidth="1"/>
    <col min="2017" max="2017" width="11" style="9" customWidth="1"/>
    <col min="2018" max="2024" width="9.140625" style="9"/>
    <col min="2025" max="2026" width="10.7109375" style="9" customWidth="1"/>
    <col min="2027" max="2027" width="9.140625" style="9"/>
    <col min="2028" max="2028" width="11.5703125" style="9" customWidth="1"/>
    <col min="2029" max="2029" width="13.7109375" style="9" customWidth="1"/>
    <col min="2030" max="2033" width="9.28515625" style="9" customWidth="1"/>
    <col min="2034" max="2270" width="9.140625" style="9"/>
    <col min="2271" max="2271" width="34" style="9" customWidth="1"/>
    <col min="2272" max="2272" width="11.28515625" style="9" customWidth="1"/>
    <col min="2273" max="2273" width="11" style="9" customWidth="1"/>
    <col min="2274" max="2280" width="9.140625" style="9"/>
    <col min="2281" max="2282" width="10.7109375" style="9" customWidth="1"/>
    <col min="2283" max="2283" width="9.140625" style="9"/>
    <col min="2284" max="2284" width="11.5703125" style="9" customWidth="1"/>
    <col min="2285" max="2285" width="13.7109375" style="9" customWidth="1"/>
    <col min="2286" max="2289" width="9.28515625" style="9" customWidth="1"/>
    <col min="2290" max="2526" width="9.140625" style="9"/>
    <col min="2527" max="2527" width="34" style="9" customWidth="1"/>
    <col min="2528" max="2528" width="11.28515625" style="9" customWidth="1"/>
    <col min="2529" max="2529" width="11" style="9" customWidth="1"/>
    <col min="2530" max="2536" width="9.140625" style="9"/>
    <col min="2537" max="2538" width="10.7109375" style="9" customWidth="1"/>
    <col min="2539" max="2539" width="9.140625" style="9"/>
    <col min="2540" max="2540" width="11.5703125" style="9" customWidth="1"/>
    <col min="2541" max="2541" width="13.7109375" style="9" customWidth="1"/>
    <col min="2542" max="2545" width="9.28515625" style="9" customWidth="1"/>
    <col min="2546" max="2782" width="9.140625" style="9"/>
    <col min="2783" max="2783" width="34" style="9" customWidth="1"/>
    <col min="2784" max="2784" width="11.28515625" style="9" customWidth="1"/>
    <col min="2785" max="2785" width="11" style="9" customWidth="1"/>
    <col min="2786" max="2792" width="9.140625" style="9"/>
    <col min="2793" max="2794" width="10.7109375" style="9" customWidth="1"/>
    <col min="2795" max="2795" width="9.140625" style="9"/>
    <col min="2796" max="2796" width="11.5703125" style="9" customWidth="1"/>
    <col min="2797" max="2797" width="13.7109375" style="9" customWidth="1"/>
    <col min="2798" max="2801" width="9.28515625" style="9" customWidth="1"/>
    <col min="2802" max="3038" width="9.140625" style="9"/>
    <col min="3039" max="3039" width="34" style="9" customWidth="1"/>
    <col min="3040" max="3040" width="11.28515625" style="9" customWidth="1"/>
    <col min="3041" max="3041" width="11" style="9" customWidth="1"/>
    <col min="3042" max="3048" width="9.140625" style="9"/>
    <col min="3049" max="3050" width="10.7109375" style="9" customWidth="1"/>
    <col min="3051" max="3051" width="9.140625" style="9"/>
    <col min="3052" max="3052" width="11.5703125" style="9" customWidth="1"/>
    <col min="3053" max="3053" width="13.7109375" style="9" customWidth="1"/>
    <col min="3054" max="3057" width="9.28515625" style="9" customWidth="1"/>
    <col min="3058" max="3294" width="9.140625" style="9"/>
    <col min="3295" max="3295" width="34" style="9" customWidth="1"/>
    <col min="3296" max="3296" width="11.28515625" style="9" customWidth="1"/>
    <col min="3297" max="3297" width="11" style="9" customWidth="1"/>
    <col min="3298" max="3304" width="9.140625" style="9"/>
    <col min="3305" max="3306" width="10.7109375" style="9" customWidth="1"/>
    <col min="3307" max="3307" width="9.140625" style="9"/>
    <col min="3308" max="3308" width="11.5703125" style="9" customWidth="1"/>
    <col min="3309" max="3309" width="13.7109375" style="9" customWidth="1"/>
    <col min="3310" max="3313" width="9.28515625" style="9" customWidth="1"/>
    <col min="3314" max="3550" width="9.140625" style="9"/>
    <col min="3551" max="3551" width="34" style="9" customWidth="1"/>
    <col min="3552" max="3552" width="11.28515625" style="9" customWidth="1"/>
    <col min="3553" max="3553" width="11" style="9" customWidth="1"/>
    <col min="3554" max="3560" width="9.140625" style="9"/>
    <col min="3561" max="3562" width="10.7109375" style="9" customWidth="1"/>
    <col min="3563" max="3563" width="9.140625" style="9"/>
    <col min="3564" max="3564" width="11.5703125" style="9" customWidth="1"/>
    <col min="3565" max="3565" width="13.7109375" style="9" customWidth="1"/>
    <col min="3566" max="3569" width="9.28515625" style="9" customWidth="1"/>
    <col min="3570" max="3806" width="9.140625" style="9"/>
    <col min="3807" max="3807" width="34" style="9" customWidth="1"/>
    <col min="3808" max="3808" width="11.28515625" style="9" customWidth="1"/>
    <col min="3809" max="3809" width="11" style="9" customWidth="1"/>
    <col min="3810" max="3816" width="9.140625" style="9"/>
    <col min="3817" max="3818" width="10.7109375" style="9" customWidth="1"/>
    <col min="3819" max="3819" width="9.140625" style="9"/>
    <col min="3820" max="3820" width="11.5703125" style="9" customWidth="1"/>
    <col min="3821" max="3821" width="13.7109375" style="9" customWidth="1"/>
    <col min="3822" max="3825" width="9.28515625" style="9" customWidth="1"/>
    <col min="3826" max="4062" width="9.140625" style="9"/>
    <col min="4063" max="4063" width="34" style="9" customWidth="1"/>
    <col min="4064" max="4064" width="11.28515625" style="9" customWidth="1"/>
    <col min="4065" max="4065" width="11" style="9" customWidth="1"/>
    <col min="4066" max="4072" width="9.140625" style="9"/>
    <col min="4073" max="4074" width="10.7109375" style="9" customWidth="1"/>
    <col min="4075" max="4075" width="9.140625" style="9"/>
    <col min="4076" max="4076" width="11.5703125" style="9" customWidth="1"/>
    <col min="4077" max="4077" width="13.7109375" style="9" customWidth="1"/>
    <col min="4078" max="4081" width="9.28515625" style="9" customWidth="1"/>
    <col min="4082" max="4318" width="9.140625" style="9"/>
    <col min="4319" max="4319" width="34" style="9" customWidth="1"/>
    <col min="4320" max="4320" width="11.28515625" style="9" customWidth="1"/>
    <col min="4321" max="4321" width="11" style="9" customWidth="1"/>
    <col min="4322" max="4328" width="9.140625" style="9"/>
    <col min="4329" max="4330" width="10.7109375" style="9" customWidth="1"/>
    <col min="4331" max="4331" width="9.140625" style="9"/>
    <col min="4332" max="4332" width="11.5703125" style="9" customWidth="1"/>
    <col min="4333" max="4333" width="13.7109375" style="9" customWidth="1"/>
    <col min="4334" max="4337" width="9.28515625" style="9" customWidth="1"/>
    <col min="4338" max="4574" width="9.140625" style="9"/>
    <col min="4575" max="4575" width="34" style="9" customWidth="1"/>
    <col min="4576" max="4576" width="11.28515625" style="9" customWidth="1"/>
    <col min="4577" max="4577" width="11" style="9" customWidth="1"/>
    <col min="4578" max="4584" width="9.140625" style="9"/>
    <col min="4585" max="4586" width="10.7109375" style="9" customWidth="1"/>
    <col min="4587" max="4587" width="9.140625" style="9"/>
    <col min="4588" max="4588" width="11.5703125" style="9" customWidth="1"/>
    <col min="4589" max="4589" width="13.7109375" style="9" customWidth="1"/>
    <col min="4590" max="4593" width="9.28515625" style="9" customWidth="1"/>
    <col min="4594" max="4830" width="9.140625" style="9"/>
    <col min="4831" max="4831" width="34" style="9" customWidth="1"/>
    <col min="4832" max="4832" width="11.28515625" style="9" customWidth="1"/>
    <col min="4833" max="4833" width="11" style="9" customWidth="1"/>
    <col min="4834" max="4840" width="9.140625" style="9"/>
    <col min="4841" max="4842" width="10.7109375" style="9" customWidth="1"/>
    <col min="4843" max="4843" width="9.140625" style="9"/>
    <col min="4844" max="4844" width="11.5703125" style="9" customWidth="1"/>
    <col min="4845" max="4845" width="13.7109375" style="9" customWidth="1"/>
    <col min="4846" max="4849" width="9.28515625" style="9" customWidth="1"/>
    <col min="4850" max="5086" width="9.140625" style="9"/>
    <col min="5087" max="5087" width="34" style="9" customWidth="1"/>
    <col min="5088" max="5088" width="11.28515625" style="9" customWidth="1"/>
    <col min="5089" max="5089" width="11" style="9" customWidth="1"/>
    <col min="5090" max="5096" width="9.140625" style="9"/>
    <col min="5097" max="5098" width="10.7109375" style="9" customWidth="1"/>
    <col min="5099" max="5099" width="9.140625" style="9"/>
    <col min="5100" max="5100" width="11.5703125" style="9" customWidth="1"/>
    <col min="5101" max="5101" width="13.7109375" style="9" customWidth="1"/>
    <col min="5102" max="5105" width="9.28515625" style="9" customWidth="1"/>
    <col min="5106" max="5342" width="9.140625" style="9"/>
    <col min="5343" max="5343" width="34" style="9" customWidth="1"/>
    <col min="5344" max="5344" width="11.28515625" style="9" customWidth="1"/>
    <col min="5345" max="5345" width="11" style="9" customWidth="1"/>
    <col min="5346" max="5352" width="9.140625" style="9"/>
    <col min="5353" max="5354" width="10.7109375" style="9" customWidth="1"/>
    <col min="5355" max="5355" width="9.140625" style="9"/>
    <col min="5356" max="5356" width="11.5703125" style="9" customWidth="1"/>
    <col min="5357" max="5357" width="13.7109375" style="9" customWidth="1"/>
    <col min="5358" max="5361" width="9.28515625" style="9" customWidth="1"/>
    <col min="5362" max="5598" width="9.140625" style="9"/>
    <col min="5599" max="5599" width="34" style="9" customWidth="1"/>
    <col min="5600" max="5600" width="11.28515625" style="9" customWidth="1"/>
    <col min="5601" max="5601" width="11" style="9" customWidth="1"/>
    <col min="5602" max="5608" width="9.140625" style="9"/>
    <col min="5609" max="5610" width="10.7109375" style="9" customWidth="1"/>
    <col min="5611" max="5611" width="9.140625" style="9"/>
    <col min="5612" max="5612" width="11.5703125" style="9" customWidth="1"/>
    <col min="5613" max="5613" width="13.7109375" style="9" customWidth="1"/>
    <col min="5614" max="5617" width="9.28515625" style="9" customWidth="1"/>
    <col min="5618" max="5854" width="9.140625" style="9"/>
    <col min="5855" max="5855" width="34" style="9" customWidth="1"/>
    <col min="5856" max="5856" width="11.28515625" style="9" customWidth="1"/>
    <col min="5857" max="5857" width="11" style="9" customWidth="1"/>
    <col min="5858" max="5864" width="9.140625" style="9"/>
    <col min="5865" max="5866" width="10.7109375" style="9" customWidth="1"/>
    <col min="5867" max="5867" width="9.140625" style="9"/>
    <col min="5868" max="5868" width="11.5703125" style="9" customWidth="1"/>
    <col min="5869" max="5869" width="13.7109375" style="9" customWidth="1"/>
    <col min="5870" max="5873" width="9.28515625" style="9" customWidth="1"/>
    <col min="5874" max="6110" width="9.140625" style="9"/>
    <col min="6111" max="6111" width="34" style="9" customWidth="1"/>
    <col min="6112" max="6112" width="11.28515625" style="9" customWidth="1"/>
    <col min="6113" max="6113" width="11" style="9" customWidth="1"/>
    <col min="6114" max="6120" width="9.140625" style="9"/>
    <col min="6121" max="6122" width="10.7109375" style="9" customWidth="1"/>
    <col min="6123" max="6123" width="9.140625" style="9"/>
    <col min="6124" max="6124" width="11.5703125" style="9" customWidth="1"/>
    <col min="6125" max="6125" width="13.7109375" style="9" customWidth="1"/>
    <col min="6126" max="6129" width="9.28515625" style="9" customWidth="1"/>
    <col min="6130" max="6366" width="9.140625" style="9"/>
    <col min="6367" max="6367" width="34" style="9" customWidth="1"/>
    <col min="6368" max="6368" width="11.28515625" style="9" customWidth="1"/>
    <col min="6369" max="6369" width="11" style="9" customWidth="1"/>
    <col min="6370" max="6376" width="9.140625" style="9"/>
    <col min="6377" max="6378" width="10.7109375" style="9" customWidth="1"/>
    <col min="6379" max="6379" width="9.140625" style="9"/>
    <col min="6380" max="6380" width="11.5703125" style="9" customWidth="1"/>
    <col min="6381" max="6381" width="13.7109375" style="9" customWidth="1"/>
    <col min="6382" max="6385" width="9.28515625" style="9" customWidth="1"/>
    <col min="6386" max="6622" width="9.140625" style="9"/>
    <col min="6623" max="6623" width="34" style="9" customWidth="1"/>
    <col min="6624" max="6624" width="11.28515625" style="9" customWidth="1"/>
    <col min="6625" max="6625" width="11" style="9" customWidth="1"/>
    <col min="6626" max="6632" width="9.140625" style="9"/>
    <col min="6633" max="6634" width="10.7109375" style="9" customWidth="1"/>
    <col min="6635" max="6635" width="9.140625" style="9"/>
    <col min="6636" max="6636" width="11.5703125" style="9" customWidth="1"/>
    <col min="6637" max="6637" width="13.7109375" style="9" customWidth="1"/>
    <col min="6638" max="6641" width="9.28515625" style="9" customWidth="1"/>
    <col min="6642" max="6878" width="9.140625" style="9"/>
    <col min="6879" max="6879" width="34" style="9" customWidth="1"/>
    <col min="6880" max="6880" width="11.28515625" style="9" customWidth="1"/>
    <col min="6881" max="6881" width="11" style="9" customWidth="1"/>
    <col min="6882" max="6888" width="9.140625" style="9"/>
    <col min="6889" max="6890" width="10.7109375" style="9" customWidth="1"/>
    <col min="6891" max="6891" width="9.140625" style="9"/>
    <col min="6892" max="6892" width="11.5703125" style="9" customWidth="1"/>
    <col min="6893" max="6893" width="13.7109375" style="9" customWidth="1"/>
    <col min="6894" max="6897" width="9.28515625" style="9" customWidth="1"/>
    <col min="6898" max="7134" width="9.140625" style="9"/>
    <col min="7135" max="7135" width="34" style="9" customWidth="1"/>
    <col min="7136" max="7136" width="11.28515625" style="9" customWidth="1"/>
    <col min="7137" max="7137" width="11" style="9" customWidth="1"/>
    <col min="7138" max="7144" width="9.140625" style="9"/>
    <col min="7145" max="7146" width="10.7109375" style="9" customWidth="1"/>
    <col min="7147" max="7147" width="9.140625" style="9"/>
    <col min="7148" max="7148" width="11.5703125" style="9" customWidth="1"/>
    <col min="7149" max="7149" width="13.7109375" style="9" customWidth="1"/>
    <col min="7150" max="7153" width="9.28515625" style="9" customWidth="1"/>
    <col min="7154" max="7390" width="9.140625" style="9"/>
    <col min="7391" max="7391" width="34" style="9" customWidth="1"/>
    <col min="7392" max="7392" width="11.28515625" style="9" customWidth="1"/>
    <col min="7393" max="7393" width="11" style="9" customWidth="1"/>
    <col min="7394" max="7400" width="9.140625" style="9"/>
    <col min="7401" max="7402" width="10.7109375" style="9" customWidth="1"/>
    <col min="7403" max="7403" width="9.140625" style="9"/>
    <col min="7404" max="7404" width="11.5703125" style="9" customWidth="1"/>
    <col min="7405" max="7405" width="13.7109375" style="9" customWidth="1"/>
    <col min="7406" max="7409" width="9.28515625" style="9" customWidth="1"/>
    <col min="7410" max="7646" width="9.140625" style="9"/>
    <col min="7647" max="7647" width="34" style="9" customWidth="1"/>
    <col min="7648" max="7648" width="11.28515625" style="9" customWidth="1"/>
    <col min="7649" max="7649" width="11" style="9" customWidth="1"/>
    <col min="7650" max="7656" width="9.140625" style="9"/>
    <col min="7657" max="7658" width="10.7109375" style="9" customWidth="1"/>
    <col min="7659" max="7659" width="9.140625" style="9"/>
    <col min="7660" max="7660" width="11.5703125" style="9" customWidth="1"/>
    <col min="7661" max="7661" width="13.7109375" style="9" customWidth="1"/>
    <col min="7662" max="7665" width="9.28515625" style="9" customWidth="1"/>
    <col min="7666" max="7902" width="9.140625" style="9"/>
    <col min="7903" max="7903" width="34" style="9" customWidth="1"/>
    <col min="7904" max="7904" width="11.28515625" style="9" customWidth="1"/>
    <col min="7905" max="7905" width="11" style="9" customWidth="1"/>
    <col min="7906" max="7912" width="9.140625" style="9"/>
    <col min="7913" max="7914" width="10.7109375" style="9" customWidth="1"/>
    <col min="7915" max="7915" width="9.140625" style="9"/>
    <col min="7916" max="7916" width="11.5703125" style="9" customWidth="1"/>
    <col min="7917" max="7917" width="13.7109375" style="9" customWidth="1"/>
    <col min="7918" max="7921" width="9.28515625" style="9" customWidth="1"/>
    <col min="7922" max="8158" width="9.140625" style="9"/>
    <col min="8159" max="8159" width="34" style="9" customWidth="1"/>
    <col min="8160" max="8160" width="11.28515625" style="9" customWidth="1"/>
    <col min="8161" max="8161" width="11" style="9" customWidth="1"/>
    <col min="8162" max="8168" width="9.140625" style="9"/>
    <col min="8169" max="8170" width="10.7109375" style="9" customWidth="1"/>
    <col min="8171" max="8171" width="9.140625" style="9"/>
    <col min="8172" max="8172" width="11.5703125" style="9" customWidth="1"/>
    <col min="8173" max="8173" width="13.7109375" style="9" customWidth="1"/>
    <col min="8174" max="8177" width="9.28515625" style="9" customWidth="1"/>
    <col min="8178" max="8414" width="9.140625" style="9"/>
    <col min="8415" max="8415" width="34" style="9" customWidth="1"/>
    <col min="8416" max="8416" width="11.28515625" style="9" customWidth="1"/>
    <col min="8417" max="8417" width="11" style="9" customWidth="1"/>
    <col min="8418" max="8424" width="9.140625" style="9"/>
    <col min="8425" max="8426" width="10.7109375" style="9" customWidth="1"/>
    <col min="8427" max="8427" width="9.140625" style="9"/>
    <col min="8428" max="8428" width="11.5703125" style="9" customWidth="1"/>
    <col min="8429" max="8429" width="13.7109375" style="9" customWidth="1"/>
    <col min="8430" max="8433" width="9.28515625" style="9" customWidth="1"/>
    <col min="8434" max="8670" width="9.140625" style="9"/>
    <col min="8671" max="8671" width="34" style="9" customWidth="1"/>
    <col min="8672" max="8672" width="11.28515625" style="9" customWidth="1"/>
    <col min="8673" max="8673" width="11" style="9" customWidth="1"/>
    <col min="8674" max="8680" width="9.140625" style="9"/>
    <col min="8681" max="8682" width="10.7109375" style="9" customWidth="1"/>
    <col min="8683" max="8683" width="9.140625" style="9"/>
    <col min="8684" max="8684" width="11.5703125" style="9" customWidth="1"/>
    <col min="8685" max="8685" width="13.7109375" style="9" customWidth="1"/>
    <col min="8686" max="8689" width="9.28515625" style="9" customWidth="1"/>
    <col min="8690" max="8926" width="9.140625" style="9"/>
    <col min="8927" max="8927" width="34" style="9" customWidth="1"/>
    <col min="8928" max="8928" width="11.28515625" style="9" customWidth="1"/>
    <col min="8929" max="8929" width="11" style="9" customWidth="1"/>
    <col min="8930" max="8936" width="9.140625" style="9"/>
    <col min="8937" max="8938" width="10.7109375" style="9" customWidth="1"/>
    <col min="8939" max="8939" width="9.140625" style="9"/>
    <col min="8940" max="8940" width="11.5703125" style="9" customWidth="1"/>
    <col min="8941" max="8941" width="13.7109375" style="9" customWidth="1"/>
    <col min="8942" max="8945" width="9.28515625" style="9" customWidth="1"/>
    <col min="8946" max="9182" width="9.140625" style="9"/>
    <col min="9183" max="9183" width="34" style="9" customWidth="1"/>
    <col min="9184" max="9184" width="11.28515625" style="9" customWidth="1"/>
    <col min="9185" max="9185" width="11" style="9" customWidth="1"/>
    <col min="9186" max="9192" width="9.140625" style="9"/>
    <col min="9193" max="9194" width="10.7109375" style="9" customWidth="1"/>
    <col min="9195" max="9195" width="9.140625" style="9"/>
    <col min="9196" max="9196" width="11.5703125" style="9" customWidth="1"/>
    <col min="9197" max="9197" width="13.7109375" style="9" customWidth="1"/>
    <col min="9198" max="9201" width="9.28515625" style="9" customWidth="1"/>
    <col min="9202" max="9438" width="9.140625" style="9"/>
    <col min="9439" max="9439" width="34" style="9" customWidth="1"/>
    <col min="9440" max="9440" width="11.28515625" style="9" customWidth="1"/>
    <col min="9441" max="9441" width="11" style="9" customWidth="1"/>
    <col min="9442" max="9448" width="9.140625" style="9"/>
    <col min="9449" max="9450" width="10.7109375" style="9" customWidth="1"/>
    <col min="9451" max="9451" width="9.140625" style="9"/>
    <col min="9452" max="9452" width="11.5703125" style="9" customWidth="1"/>
    <col min="9453" max="9453" width="13.7109375" style="9" customWidth="1"/>
    <col min="9454" max="9457" width="9.28515625" style="9" customWidth="1"/>
    <col min="9458" max="9694" width="9.140625" style="9"/>
    <col min="9695" max="9695" width="34" style="9" customWidth="1"/>
    <col min="9696" max="9696" width="11.28515625" style="9" customWidth="1"/>
    <col min="9697" max="9697" width="11" style="9" customWidth="1"/>
    <col min="9698" max="9704" width="9.140625" style="9"/>
    <col min="9705" max="9706" width="10.7109375" style="9" customWidth="1"/>
    <col min="9707" max="9707" width="9.140625" style="9"/>
    <col min="9708" max="9708" width="11.5703125" style="9" customWidth="1"/>
    <col min="9709" max="9709" width="13.7109375" style="9" customWidth="1"/>
    <col min="9710" max="9713" width="9.28515625" style="9" customWidth="1"/>
    <col min="9714" max="9950" width="9.140625" style="9"/>
    <col min="9951" max="9951" width="34" style="9" customWidth="1"/>
    <col min="9952" max="9952" width="11.28515625" style="9" customWidth="1"/>
    <col min="9953" max="9953" width="11" style="9" customWidth="1"/>
    <col min="9954" max="9960" width="9.140625" style="9"/>
    <col min="9961" max="9962" width="10.7109375" style="9" customWidth="1"/>
    <col min="9963" max="9963" width="9.140625" style="9"/>
    <col min="9964" max="9964" width="11.5703125" style="9" customWidth="1"/>
    <col min="9965" max="9965" width="13.7109375" style="9" customWidth="1"/>
    <col min="9966" max="9969" width="9.28515625" style="9" customWidth="1"/>
    <col min="9970" max="10206" width="9.140625" style="9"/>
    <col min="10207" max="10207" width="34" style="9" customWidth="1"/>
    <col min="10208" max="10208" width="11.28515625" style="9" customWidth="1"/>
    <col min="10209" max="10209" width="11" style="9" customWidth="1"/>
    <col min="10210" max="10216" width="9.140625" style="9"/>
    <col min="10217" max="10218" width="10.7109375" style="9" customWidth="1"/>
    <col min="10219" max="10219" width="9.140625" style="9"/>
    <col min="10220" max="10220" width="11.5703125" style="9" customWidth="1"/>
    <col min="10221" max="10221" width="13.7109375" style="9" customWidth="1"/>
    <col min="10222" max="10225" width="9.28515625" style="9" customWidth="1"/>
    <col min="10226" max="10462" width="9.140625" style="9"/>
    <col min="10463" max="10463" width="34" style="9" customWidth="1"/>
    <col min="10464" max="10464" width="11.28515625" style="9" customWidth="1"/>
    <col min="10465" max="10465" width="11" style="9" customWidth="1"/>
    <col min="10466" max="10472" width="9.140625" style="9"/>
    <col min="10473" max="10474" width="10.7109375" style="9" customWidth="1"/>
    <col min="10475" max="10475" width="9.140625" style="9"/>
    <col min="10476" max="10476" width="11.5703125" style="9" customWidth="1"/>
    <col min="10477" max="10477" width="13.7109375" style="9" customWidth="1"/>
    <col min="10478" max="10481" width="9.28515625" style="9" customWidth="1"/>
    <col min="10482" max="10718" width="9.140625" style="9"/>
    <col min="10719" max="10719" width="34" style="9" customWidth="1"/>
    <col min="10720" max="10720" width="11.28515625" style="9" customWidth="1"/>
    <col min="10721" max="10721" width="11" style="9" customWidth="1"/>
    <col min="10722" max="10728" width="9.140625" style="9"/>
    <col min="10729" max="10730" width="10.7109375" style="9" customWidth="1"/>
    <col min="10731" max="10731" width="9.140625" style="9"/>
    <col min="10732" max="10732" width="11.5703125" style="9" customWidth="1"/>
    <col min="10733" max="10733" width="13.7109375" style="9" customWidth="1"/>
    <col min="10734" max="10737" width="9.28515625" style="9" customWidth="1"/>
    <col min="10738" max="10974" width="9.140625" style="9"/>
    <col min="10975" max="10975" width="34" style="9" customWidth="1"/>
    <col min="10976" max="10976" width="11.28515625" style="9" customWidth="1"/>
    <col min="10977" max="10977" width="11" style="9" customWidth="1"/>
    <col min="10978" max="10984" width="9.140625" style="9"/>
    <col min="10985" max="10986" width="10.7109375" style="9" customWidth="1"/>
    <col min="10987" max="10987" width="9.140625" style="9"/>
    <col min="10988" max="10988" width="11.5703125" style="9" customWidth="1"/>
    <col min="10989" max="10989" width="13.7109375" style="9" customWidth="1"/>
    <col min="10990" max="10993" width="9.28515625" style="9" customWidth="1"/>
    <col min="10994" max="11230" width="9.140625" style="9"/>
    <col min="11231" max="11231" width="34" style="9" customWidth="1"/>
    <col min="11232" max="11232" width="11.28515625" style="9" customWidth="1"/>
    <col min="11233" max="11233" width="11" style="9" customWidth="1"/>
    <col min="11234" max="11240" width="9.140625" style="9"/>
    <col min="11241" max="11242" width="10.7109375" style="9" customWidth="1"/>
    <col min="11243" max="11243" width="9.140625" style="9"/>
    <col min="11244" max="11244" width="11.5703125" style="9" customWidth="1"/>
    <col min="11245" max="11245" width="13.7109375" style="9" customWidth="1"/>
    <col min="11246" max="11249" width="9.28515625" style="9" customWidth="1"/>
    <col min="11250" max="11486" width="9.140625" style="9"/>
    <col min="11487" max="11487" width="34" style="9" customWidth="1"/>
    <col min="11488" max="11488" width="11.28515625" style="9" customWidth="1"/>
    <col min="11489" max="11489" width="11" style="9" customWidth="1"/>
    <col min="11490" max="11496" width="9.140625" style="9"/>
    <col min="11497" max="11498" width="10.7109375" style="9" customWidth="1"/>
    <col min="11499" max="11499" width="9.140625" style="9"/>
    <col min="11500" max="11500" width="11.5703125" style="9" customWidth="1"/>
    <col min="11501" max="11501" width="13.7109375" style="9" customWidth="1"/>
    <col min="11502" max="11505" width="9.28515625" style="9" customWidth="1"/>
    <col min="11506" max="11742" width="9.140625" style="9"/>
    <col min="11743" max="11743" width="34" style="9" customWidth="1"/>
    <col min="11744" max="11744" width="11.28515625" style="9" customWidth="1"/>
    <col min="11745" max="11745" width="11" style="9" customWidth="1"/>
    <col min="11746" max="11752" width="9.140625" style="9"/>
    <col min="11753" max="11754" width="10.7109375" style="9" customWidth="1"/>
    <col min="11755" max="11755" width="9.140625" style="9"/>
    <col min="11756" max="11756" width="11.5703125" style="9" customWidth="1"/>
    <col min="11757" max="11757" width="13.7109375" style="9" customWidth="1"/>
    <col min="11758" max="11761" width="9.28515625" style="9" customWidth="1"/>
    <col min="11762" max="11998" width="9.140625" style="9"/>
    <col min="11999" max="11999" width="34" style="9" customWidth="1"/>
    <col min="12000" max="12000" width="11.28515625" style="9" customWidth="1"/>
    <col min="12001" max="12001" width="11" style="9" customWidth="1"/>
    <col min="12002" max="12008" width="9.140625" style="9"/>
    <col min="12009" max="12010" width="10.7109375" style="9" customWidth="1"/>
    <col min="12011" max="12011" width="9.140625" style="9"/>
    <col min="12012" max="12012" width="11.5703125" style="9" customWidth="1"/>
    <col min="12013" max="12013" width="13.7109375" style="9" customWidth="1"/>
    <col min="12014" max="12017" width="9.28515625" style="9" customWidth="1"/>
    <col min="12018" max="12254" width="9.140625" style="9"/>
    <col min="12255" max="12255" width="34" style="9" customWidth="1"/>
    <col min="12256" max="12256" width="11.28515625" style="9" customWidth="1"/>
    <col min="12257" max="12257" width="11" style="9" customWidth="1"/>
    <col min="12258" max="12264" width="9.140625" style="9"/>
    <col min="12265" max="12266" width="10.7109375" style="9" customWidth="1"/>
    <col min="12267" max="12267" width="9.140625" style="9"/>
    <col min="12268" max="12268" width="11.5703125" style="9" customWidth="1"/>
    <col min="12269" max="12269" width="13.7109375" style="9" customWidth="1"/>
    <col min="12270" max="12273" width="9.28515625" style="9" customWidth="1"/>
    <col min="12274" max="12510" width="9.140625" style="9"/>
    <col min="12511" max="12511" width="34" style="9" customWidth="1"/>
    <col min="12512" max="12512" width="11.28515625" style="9" customWidth="1"/>
    <col min="12513" max="12513" width="11" style="9" customWidth="1"/>
    <col min="12514" max="12520" width="9.140625" style="9"/>
    <col min="12521" max="12522" width="10.7109375" style="9" customWidth="1"/>
    <col min="12523" max="12523" width="9.140625" style="9"/>
    <col min="12524" max="12524" width="11.5703125" style="9" customWidth="1"/>
    <col min="12525" max="12525" width="13.7109375" style="9" customWidth="1"/>
    <col min="12526" max="12529" width="9.28515625" style="9" customWidth="1"/>
    <col min="12530" max="12766" width="9.140625" style="9"/>
    <col min="12767" max="12767" width="34" style="9" customWidth="1"/>
    <col min="12768" max="12768" width="11.28515625" style="9" customWidth="1"/>
    <col min="12769" max="12769" width="11" style="9" customWidth="1"/>
    <col min="12770" max="12776" width="9.140625" style="9"/>
    <col min="12777" max="12778" width="10.7109375" style="9" customWidth="1"/>
    <col min="12779" max="12779" width="9.140625" style="9"/>
    <col min="12780" max="12780" width="11.5703125" style="9" customWidth="1"/>
    <col min="12781" max="12781" width="13.7109375" style="9" customWidth="1"/>
    <col min="12782" max="12785" width="9.28515625" style="9" customWidth="1"/>
    <col min="12786" max="13022" width="9.140625" style="9"/>
    <col min="13023" max="13023" width="34" style="9" customWidth="1"/>
    <col min="13024" max="13024" width="11.28515625" style="9" customWidth="1"/>
    <col min="13025" max="13025" width="11" style="9" customWidth="1"/>
    <col min="13026" max="13032" width="9.140625" style="9"/>
    <col min="13033" max="13034" width="10.7109375" style="9" customWidth="1"/>
    <col min="13035" max="13035" width="9.140625" style="9"/>
    <col min="13036" max="13036" width="11.5703125" style="9" customWidth="1"/>
    <col min="13037" max="13037" width="13.7109375" style="9" customWidth="1"/>
    <col min="13038" max="13041" width="9.28515625" style="9" customWidth="1"/>
    <col min="13042" max="13278" width="9.140625" style="9"/>
    <col min="13279" max="13279" width="34" style="9" customWidth="1"/>
    <col min="13280" max="13280" width="11.28515625" style="9" customWidth="1"/>
    <col min="13281" max="13281" width="11" style="9" customWidth="1"/>
    <col min="13282" max="13288" width="9.140625" style="9"/>
    <col min="13289" max="13290" width="10.7109375" style="9" customWidth="1"/>
    <col min="13291" max="13291" width="9.140625" style="9"/>
    <col min="13292" max="13292" width="11.5703125" style="9" customWidth="1"/>
    <col min="13293" max="13293" width="13.7109375" style="9" customWidth="1"/>
    <col min="13294" max="13297" width="9.28515625" style="9" customWidth="1"/>
    <col min="13298" max="13534" width="9.140625" style="9"/>
    <col min="13535" max="13535" width="34" style="9" customWidth="1"/>
    <col min="13536" max="13536" width="11.28515625" style="9" customWidth="1"/>
    <col min="13537" max="13537" width="11" style="9" customWidth="1"/>
    <col min="13538" max="13544" width="9.140625" style="9"/>
    <col min="13545" max="13546" width="10.7109375" style="9" customWidth="1"/>
    <col min="13547" max="13547" width="9.140625" style="9"/>
    <col min="13548" max="13548" width="11.5703125" style="9" customWidth="1"/>
    <col min="13549" max="13549" width="13.7109375" style="9" customWidth="1"/>
    <col min="13550" max="13553" width="9.28515625" style="9" customWidth="1"/>
    <col min="13554" max="13790" width="9.140625" style="9"/>
    <col min="13791" max="13791" width="34" style="9" customWidth="1"/>
    <col min="13792" max="13792" width="11.28515625" style="9" customWidth="1"/>
    <col min="13793" max="13793" width="11" style="9" customWidth="1"/>
    <col min="13794" max="13800" width="9.140625" style="9"/>
    <col min="13801" max="13802" width="10.7109375" style="9" customWidth="1"/>
    <col min="13803" max="13803" width="9.140625" style="9"/>
    <col min="13804" max="13804" width="11.5703125" style="9" customWidth="1"/>
    <col min="13805" max="13805" width="13.7109375" style="9" customWidth="1"/>
    <col min="13806" max="13809" width="9.28515625" style="9" customWidth="1"/>
    <col min="13810" max="14046" width="9.140625" style="9"/>
    <col min="14047" max="14047" width="34" style="9" customWidth="1"/>
    <col min="14048" max="14048" width="11.28515625" style="9" customWidth="1"/>
    <col min="14049" max="14049" width="11" style="9" customWidth="1"/>
    <col min="14050" max="14056" width="9.140625" style="9"/>
    <col min="14057" max="14058" width="10.7109375" style="9" customWidth="1"/>
    <col min="14059" max="14059" width="9.140625" style="9"/>
    <col min="14060" max="14060" width="11.5703125" style="9" customWidth="1"/>
    <col min="14061" max="14061" width="13.7109375" style="9" customWidth="1"/>
    <col min="14062" max="14065" width="9.28515625" style="9" customWidth="1"/>
    <col min="14066" max="14302" width="9.140625" style="9"/>
    <col min="14303" max="14303" width="34" style="9" customWidth="1"/>
    <col min="14304" max="14304" width="11.28515625" style="9" customWidth="1"/>
    <col min="14305" max="14305" width="11" style="9" customWidth="1"/>
    <col min="14306" max="14312" width="9.140625" style="9"/>
    <col min="14313" max="14314" width="10.7109375" style="9" customWidth="1"/>
    <col min="14315" max="14315" width="9.140625" style="9"/>
    <col min="14316" max="14316" width="11.5703125" style="9" customWidth="1"/>
    <col min="14317" max="14317" width="13.7109375" style="9" customWidth="1"/>
    <col min="14318" max="14321" width="9.28515625" style="9" customWidth="1"/>
    <col min="14322" max="14558" width="9.140625" style="9"/>
    <col min="14559" max="14559" width="34" style="9" customWidth="1"/>
    <col min="14560" max="14560" width="11.28515625" style="9" customWidth="1"/>
    <col min="14561" max="14561" width="11" style="9" customWidth="1"/>
    <col min="14562" max="14568" width="9.140625" style="9"/>
    <col min="14569" max="14570" width="10.7109375" style="9" customWidth="1"/>
    <col min="14571" max="14571" width="9.140625" style="9"/>
    <col min="14572" max="14572" width="11.5703125" style="9" customWidth="1"/>
    <col min="14573" max="14573" width="13.7109375" style="9" customWidth="1"/>
    <col min="14574" max="14577" width="9.28515625" style="9" customWidth="1"/>
    <col min="14578" max="14814" width="9.140625" style="9"/>
    <col min="14815" max="14815" width="34" style="9" customWidth="1"/>
    <col min="14816" max="14816" width="11.28515625" style="9" customWidth="1"/>
    <col min="14817" max="14817" width="11" style="9" customWidth="1"/>
    <col min="14818" max="14824" width="9.140625" style="9"/>
    <col min="14825" max="14826" width="10.7109375" style="9" customWidth="1"/>
    <col min="14827" max="14827" width="9.140625" style="9"/>
    <col min="14828" max="14828" width="11.5703125" style="9" customWidth="1"/>
    <col min="14829" max="14829" width="13.7109375" style="9" customWidth="1"/>
    <col min="14830" max="14833" width="9.28515625" style="9" customWidth="1"/>
    <col min="14834" max="15070" width="9.140625" style="9"/>
    <col min="15071" max="15071" width="34" style="9" customWidth="1"/>
    <col min="15072" max="15072" width="11.28515625" style="9" customWidth="1"/>
    <col min="15073" max="15073" width="11" style="9" customWidth="1"/>
    <col min="15074" max="15080" width="9.140625" style="9"/>
    <col min="15081" max="15082" width="10.7109375" style="9" customWidth="1"/>
    <col min="15083" max="15083" width="9.140625" style="9"/>
    <col min="15084" max="15084" width="11.5703125" style="9" customWidth="1"/>
    <col min="15085" max="15085" width="13.7109375" style="9" customWidth="1"/>
    <col min="15086" max="15089" width="9.28515625" style="9" customWidth="1"/>
    <col min="15090" max="15326" width="9.140625" style="9"/>
    <col min="15327" max="15327" width="34" style="9" customWidth="1"/>
    <col min="15328" max="15328" width="11.28515625" style="9" customWidth="1"/>
    <col min="15329" max="15329" width="11" style="9" customWidth="1"/>
    <col min="15330" max="15336" width="9.140625" style="9"/>
    <col min="15337" max="15338" width="10.7109375" style="9" customWidth="1"/>
    <col min="15339" max="15339" width="9.140625" style="9"/>
    <col min="15340" max="15340" width="11.5703125" style="9" customWidth="1"/>
    <col min="15341" max="15341" width="13.7109375" style="9" customWidth="1"/>
    <col min="15342" max="15345" width="9.28515625" style="9" customWidth="1"/>
    <col min="15346" max="15582" width="9.140625" style="9"/>
    <col min="15583" max="15583" width="34" style="9" customWidth="1"/>
    <col min="15584" max="15584" width="11.28515625" style="9" customWidth="1"/>
    <col min="15585" max="15585" width="11" style="9" customWidth="1"/>
    <col min="15586" max="15592" width="9.140625" style="9"/>
    <col min="15593" max="15594" width="10.7109375" style="9" customWidth="1"/>
    <col min="15595" max="15595" width="9.140625" style="9"/>
    <col min="15596" max="15596" width="11.5703125" style="9" customWidth="1"/>
    <col min="15597" max="15597" width="13.7109375" style="9" customWidth="1"/>
    <col min="15598" max="15601" width="9.28515625" style="9" customWidth="1"/>
    <col min="15602" max="15838" width="9.140625" style="9"/>
    <col min="15839" max="15839" width="34" style="9" customWidth="1"/>
    <col min="15840" max="15840" width="11.28515625" style="9" customWidth="1"/>
    <col min="15841" max="15841" width="11" style="9" customWidth="1"/>
    <col min="15842" max="15848" width="9.140625" style="9"/>
    <col min="15849" max="15850" width="10.7109375" style="9" customWidth="1"/>
    <col min="15851" max="15851" width="9.140625" style="9"/>
    <col min="15852" max="15852" width="11.5703125" style="9" customWidth="1"/>
    <col min="15853" max="15853" width="13.7109375" style="9" customWidth="1"/>
    <col min="15854" max="15857" width="9.28515625" style="9" customWidth="1"/>
    <col min="15858" max="16094" width="9.140625" style="9"/>
    <col min="16095" max="16095" width="34" style="9" customWidth="1"/>
    <col min="16096" max="16096" width="11.28515625" style="9" customWidth="1"/>
    <col min="16097" max="16097" width="11" style="9" customWidth="1"/>
    <col min="16098" max="16104" width="9.140625" style="9"/>
    <col min="16105" max="16106" width="10.7109375" style="9" customWidth="1"/>
    <col min="16107" max="16107" width="9.140625" style="9"/>
    <col min="16108" max="16108" width="11.5703125" style="9" customWidth="1"/>
    <col min="16109" max="16109" width="13.7109375" style="9" customWidth="1"/>
    <col min="16110" max="16113" width="9.28515625" style="9" customWidth="1"/>
    <col min="16114" max="16384" width="9.140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164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461">
        <v>484</v>
      </c>
      <c r="S11" s="185">
        <f>M11+N11+O11+P11+Q11+R11</f>
        <v>484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462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462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462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462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462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462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462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462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120</v>
      </c>
      <c r="P20" s="269"/>
      <c r="Q20" s="269"/>
      <c r="R20" s="462">
        <v>440</v>
      </c>
      <c r="S20" s="180">
        <f t="shared" si="3"/>
        <v>560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462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462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462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462"/>
      <c r="S24" s="180">
        <f t="shared" si="3"/>
        <v>0</v>
      </c>
    </row>
    <row r="25" spans="1:19" ht="21" customHeight="1">
      <c r="A25" s="73" t="s">
        <v>156</v>
      </c>
      <c r="B25" s="463"/>
      <c r="C25" s="464"/>
      <c r="D25" s="465">
        <f t="shared" si="0"/>
        <v>0</v>
      </c>
      <c r="E25" s="463"/>
      <c r="F25" s="464"/>
      <c r="G25" s="464"/>
      <c r="H25" s="464"/>
      <c r="I25" s="466">
        <f t="shared" si="1"/>
        <v>0</v>
      </c>
      <c r="J25" s="222">
        <f t="shared" si="2"/>
        <v>0</v>
      </c>
      <c r="K25" s="466"/>
      <c r="L25" s="465"/>
      <c r="M25" s="467"/>
      <c r="N25" s="468"/>
      <c r="O25" s="469"/>
      <c r="P25" s="469"/>
      <c r="Q25" s="469"/>
      <c r="R25" s="470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250</v>
      </c>
      <c r="P26" s="269"/>
      <c r="Q26" s="269"/>
      <c r="R26" s="462">
        <v>730</v>
      </c>
      <c r="S26" s="180">
        <f t="shared" si="3"/>
        <v>980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462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462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462"/>
      <c r="S29" s="180">
        <f t="shared" si="3"/>
        <v>0</v>
      </c>
    </row>
    <row r="30" spans="1:19" ht="29.25" customHeight="1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462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462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462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462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462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462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462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462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462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462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462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462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30</v>
      </c>
      <c r="P42" s="269"/>
      <c r="Q42" s="269"/>
      <c r="R42" s="462">
        <v>200</v>
      </c>
      <c r="S42" s="180">
        <f t="shared" si="3"/>
        <v>230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462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20</v>
      </c>
      <c r="P44" s="269"/>
      <c r="Q44" s="269"/>
      <c r="R44" s="462">
        <v>200</v>
      </c>
      <c r="S44" s="180">
        <f t="shared" si="3"/>
        <v>220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462"/>
      <c r="S45" s="180">
        <f t="shared" si="3"/>
        <v>0</v>
      </c>
    </row>
    <row r="46" spans="1:19" ht="15.75">
      <c r="A46" s="48" t="s">
        <v>57</v>
      </c>
      <c r="B46" s="266">
        <v>1400</v>
      </c>
      <c r="C46" s="267"/>
      <c r="D46" s="231">
        <f t="shared" si="0"/>
        <v>1400</v>
      </c>
      <c r="E46" s="266">
        <v>19</v>
      </c>
      <c r="F46" s="267">
        <v>34</v>
      </c>
      <c r="G46" s="267"/>
      <c r="H46" s="267"/>
      <c r="I46" s="232">
        <f t="shared" si="1"/>
        <v>53</v>
      </c>
      <c r="J46" s="222">
        <f t="shared" si="2"/>
        <v>0</v>
      </c>
      <c r="K46" s="232"/>
      <c r="L46" s="231"/>
      <c r="M46" s="233"/>
      <c r="N46" s="268"/>
      <c r="O46" s="269">
        <v>470</v>
      </c>
      <c r="P46" s="269"/>
      <c r="Q46" s="269"/>
      <c r="R46" s="462">
        <v>1800</v>
      </c>
      <c r="S46" s="180">
        <f t="shared" si="3"/>
        <v>2270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462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462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462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462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462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462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462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462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462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462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462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462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462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462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462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>
        <v>0</v>
      </c>
      <c r="H62" s="267">
        <v>0</v>
      </c>
      <c r="I62" s="232">
        <f t="shared" si="1"/>
        <v>0</v>
      </c>
      <c r="J62" s="222">
        <f t="shared" si="2"/>
        <v>0</v>
      </c>
      <c r="K62" s="232"/>
      <c r="L62" s="231"/>
      <c r="M62" s="233"/>
      <c r="N62" s="268">
        <v>0</v>
      </c>
      <c r="O62" s="269">
        <v>0</v>
      </c>
      <c r="P62" s="269"/>
      <c r="Q62" s="269"/>
      <c r="R62" s="462">
        <v>0</v>
      </c>
      <c r="S62" s="180">
        <f t="shared" si="3"/>
        <v>0</v>
      </c>
    </row>
    <row r="63" spans="1:19" ht="15.75">
      <c r="A63" s="48" t="s">
        <v>73</v>
      </c>
      <c r="B63" s="266"/>
      <c r="C63" s="267">
        <v>659</v>
      </c>
      <c r="D63" s="231">
        <f t="shared" si="0"/>
        <v>659</v>
      </c>
      <c r="E63" s="266"/>
      <c r="F63" s="267"/>
      <c r="G63" s="267">
        <v>2730</v>
      </c>
      <c r="H63" s="267">
        <v>322</v>
      </c>
      <c r="I63" s="232">
        <f t="shared" si="1"/>
        <v>2730</v>
      </c>
      <c r="J63" s="222">
        <f t="shared" si="2"/>
        <v>1677</v>
      </c>
      <c r="K63" s="232">
        <v>858</v>
      </c>
      <c r="L63" s="231">
        <v>819</v>
      </c>
      <c r="M63" s="233"/>
      <c r="N63" s="268">
        <v>820</v>
      </c>
      <c r="O63" s="269">
        <v>300</v>
      </c>
      <c r="P63" s="269"/>
      <c r="Q63" s="269"/>
      <c r="R63" s="462">
        <v>1600</v>
      </c>
      <c r="S63" s="180">
        <f t="shared" si="3"/>
        <v>2720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462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462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462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462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462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110</v>
      </c>
      <c r="P69" s="269"/>
      <c r="Q69" s="269"/>
      <c r="R69" s="462">
        <v>580</v>
      </c>
      <c r="S69" s="180">
        <f t="shared" si="3"/>
        <v>690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462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462"/>
      <c r="S71" s="180">
        <f t="shared" si="3"/>
        <v>0</v>
      </c>
    </row>
    <row r="72" spans="1:19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462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462"/>
      <c r="S73" s="180">
        <f t="shared" si="3"/>
        <v>0</v>
      </c>
    </row>
    <row r="74" spans="1:19" ht="31.5">
      <c r="A74" s="48" t="s">
        <v>83</v>
      </c>
      <c r="B74" s="266"/>
      <c r="C74" s="267">
        <v>936</v>
      </c>
      <c r="D74" s="231">
        <f t="shared" si="0"/>
        <v>936</v>
      </c>
      <c r="E74" s="266"/>
      <c r="F74" s="267"/>
      <c r="G74" s="267">
        <v>2280</v>
      </c>
      <c r="H74" s="267">
        <v>270</v>
      </c>
      <c r="I74" s="232">
        <f t="shared" si="1"/>
        <v>2280</v>
      </c>
      <c r="J74" s="222">
        <f t="shared" si="2"/>
        <v>0</v>
      </c>
      <c r="K74" s="232"/>
      <c r="L74" s="231"/>
      <c r="M74" s="233"/>
      <c r="N74" s="268">
        <v>538</v>
      </c>
      <c r="O74" s="269">
        <v>260</v>
      </c>
      <c r="P74" s="269">
        <v>1500</v>
      </c>
      <c r="Q74" s="269"/>
      <c r="R74" s="462">
        <v>1200</v>
      </c>
      <c r="S74" s="180">
        <f t="shared" si="3"/>
        <v>3498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471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1400</v>
      </c>
      <c r="C76" s="20">
        <f t="shared" ref="C76:S76" si="4">SUM(C11:C75)</f>
        <v>1595</v>
      </c>
      <c r="D76" s="20">
        <f t="shared" si="4"/>
        <v>2995</v>
      </c>
      <c r="E76" s="26">
        <f t="shared" si="4"/>
        <v>19</v>
      </c>
      <c r="F76" s="20">
        <f t="shared" si="4"/>
        <v>34</v>
      </c>
      <c r="G76" s="20">
        <f t="shared" si="4"/>
        <v>5010</v>
      </c>
      <c r="H76" s="27">
        <f t="shared" si="4"/>
        <v>592</v>
      </c>
      <c r="I76" s="56">
        <f t="shared" si="4"/>
        <v>5063</v>
      </c>
      <c r="J76" s="26">
        <f>K76+L76</f>
        <v>1677</v>
      </c>
      <c r="K76" s="20">
        <f t="shared" ref="K76" si="5">SUM(K11:K75)</f>
        <v>858</v>
      </c>
      <c r="L76" s="56">
        <f t="shared" si="4"/>
        <v>819</v>
      </c>
      <c r="M76" s="26">
        <f t="shared" si="4"/>
        <v>0</v>
      </c>
      <c r="N76" s="20">
        <f t="shared" si="4"/>
        <v>1358</v>
      </c>
      <c r="O76" s="27">
        <f t="shared" si="4"/>
        <v>1560</v>
      </c>
      <c r="P76" s="20">
        <f t="shared" si="4"/>
        <v>1500</v>
      </c>
      <c r="Q76" s="20">
        <f t="shared" si="4"/>
        <v>0</v>
      </c>
      <c r="R76" s="20">
        <f t="shared" si="4"/>
        <v>7234</v>
      </c>
      <c r="S76" s="25">
        <f t="shared" si="4"/>
        <v>11652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Q9:Q10"/>
    <mergeCell ref="R9:R10"/>
    <mergeCell ref="S9:S10"/>
    <mergeCell ref="K9:K10"/>
    <mergeCell ref="L9:L10"/>
    <mergeCell ref="M9:M10"/>
    <mergeCell ref="N9:N10"/>
    <mergeCell ref="O9:O10"/>
    <mergeCell ref="P9:P10"/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59" zoomScaleSheetLayoutView="100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8" max="18" width="11.28515625" customWidth="1"/>
    <col min="19" max="19" width="11.28515625" style="9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95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 t="shared" ref="D11:D71" si="0">B11+C11</f>
        <v>0</v>
      </c>
      <c r="E11" s="261"/>
      <c r="F11" s="262"/>
      <c r="G11" s="262"/>
      <c r="H11" s="262"/>
      <c r="I11" s="221">
        <f t="shared" ref="I11:I29" si="1">E11+F11+G11</f>
        <v>0</v>
      </c>
      <c r="J11" s="222">
        <f t="shared" ref="J11:J74" si="2">K11+L11</f>
        <v>0</v>
      </c>
      <c r="K11" s="223"/>
      <c r="L11" s="224"/>
      <c r="M11" s="225"/>
      <c r="N11" s="263"/>
      <c r="O11" s="264">
        <v>2400</v>
      </c>
      <c r="P11" s="264"/>
      <c r="Q11" s="264"/>
      <c r="R11" s="315">
        <v>500</v>
      </c>
      <c r="S11" s="185">
        <f>M11+N11+O11+P11+Q11+R11</f>
        <v>2900</v>
      </c>
    </row>
    <row r="12" spans="1:19" ht="15.75">
      <c r="A12" s="48" t="s">
        <v>24</v>
      </c>
      <c r="B12" s="266"/>
      <c r="C12" s="267"/>
      <c r="D12" s="231">
        <f t="shared" si="0"/>
        <v>0</v>
      </c>
      <c r="E12" s="266"/>
      <c r="F12" s="267"/>
      <c r="G12" s="267"/>
      <c r="H12" s="267"/>
      <c r="I12" s="232">
        <f t="shared" si="1"/>
        <v>0</v>
      </c>
      <c r="J12" s="222">
        <f t="shared" si="2"/>
        <v>0</v>
      </c>
      <c r="K12" s="232"/>
      <c r="L12" s="231"/>
      <c r="M12" s="233"/>
      <c r="N12" s="268"/>
      <c r="O12" s="269"/>
      <c r="P12" s="269"/>
      <c r="Q12" s="269"/>
      <c r="R12" s="316">
        <v>1020</v>
      </c>
      <c r="S12" s="180">
        <f t="shared" ref="S12:S75" si="3">M12+N12+O12+P12+Q12+R12</f>
        <v>1020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316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316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316">
        <v>100</v>
      </c>
      <c r="S15" s="180">
        <f t="shared" si="3"/>
        <v>100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316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316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316">
        <v>650</v>
      </c>
      <c r="S18" s="180">
        <f t="shared" si="3"/>
        <v>650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316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1650</v>
      </c>
      <c r="P20" s="269"/>
      <c r="Q20" s="269"/>
      <c r="R20" s="316">
        <v>2000</v>
      </c>
      <c r="S20" s="180">
        <f t="shared" si="3"/>
        <v>3650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>
        <v>250</v>
      </c>
      <c r="P21" s="269"/>
      <c r="Q21" s="269"/>
      <c r="R21" s="316">
        <v>250</v>
      </c>
      <c r="S21" s="180">
        <f t="shared" si="3"/>
        <v>500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316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316">
        <v>83</v>
      </c>
      <c r="S23" s="180">
        <f t="shared" si="3"/>
        <v>83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316"/>
      <c r="S24" s="180">
        <f t="shared" si="3"/>
        <v>0</v>
      </c>
    </row>
    <row r="25" spans="1:19" s="9" customFormat="1" ht="21" customHeight="1">
      <c r="A25" s="73" t="s">
        <v>156</v>
      </c>
      <c r="B25" s="317"/>
      <c r="C25" s="318"/>
      <c r="D25" s="319">
        <f t="shared" si="0"/>
        <v>0</v>
      </c>
      <c r="E25" s="317"/>
      <c r="F25" s="318"/>
      <c r="G25" s="318"/>
      <c r="H25" s="318"/>
      <c r="I25" s="320">
        <f t="shared" si="1"/>
        <v>0</v>
      </c>
      <c r="J25" s="222">
        <f t="shared" si="2"/>
        <v>0</v>
      </c>
      <c r="K25" s="320"/>
      <c r="L25" s="319"/>
      <c r="M25" s="321"/>
      <c r="N25" s="322"/>
      <c r="O25" s="323"/>
      <c r="P25" s="323"/>
      <c r="Q25" s="323"/>
      <c r="R25" s="324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550</v>
      </c>
      <c r="P26" s="269"/>
      <c r="Q26" s="269"/>
      <c r="R26" s="316">
        <v>5150</v>
      </c>
      <c r="S26" s="180">
        <f t="shared" si="3"/>
        <v>5700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316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316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>
        <v>140</v>
      </c>
      <c r="P29" s="269"/>
      <c r="Q29" s="269"/>
      <c r="R29" s="316">
        <v>100</v>
      </c>
      <c r="S29" s="180">
        <f t="shared" si="3"/>
        <v>240</v>
      </c>
    </row>
    <row r="30" spans="1:19" ht="29.25" customHeight="1">
      <c r="A30" s="48" t="s">
        <v>41</v>
      </c>
      <c r="B30" s="266">
        <v>40</v>
      </c>
      <c r="C30" s="267">
        <v>131</v>
      </c>
      <c r="D30" s="231">
        <f t="shared" si="0"/>
        <v>171</v>
      </c>
      <c r="E30" s="266"/>
      <c r="F30" s="267"/>
      <c r="G30" s="267">
        <v>501</v>
      </c>
      <c r="H30" s="267">
        <v>145</v>
      </c>
      <c r="I30" s="232">
        <v>501</v>
      </c>
      <c r="J30" s="222">
        <f t="shared" si="2"/>
        <v>0</v>
      </c>
      <c r="K30" s="232"/>
      <c r="L30" s="231"/>
      <c r="M30" s="233"/>
      <c r="N30" s="268"/>
      <c r="O30" s="269">
        <v>400</v>
      </c>
      <c r="P30" s="269"/>
      <c r="Q30" s="269"/>
      <c r="R30" s="316">
        <v>200</v>
      </c>
      <c r="S30" s="180">
        <f t="shared" si="3"/>
        <v>600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ref="I31:I62" si="4">E31+F31+G31</f>
        <v>0</v>
      </c>
      <c r="J31" s="222">
        <f t="shared" si="2"/>
        <v>0</v>
      </c>
      <c r="K31" s="232"/>
      <c r="L31" s="231"/>
      <c r="M31" s="233"/>
      <c r="N31" s="268"/>
      <c r="O31" s="269">
        <v>500</v>
      </c>
      <c r="P31" s="269"/>
      <c r="Q31" s="269"/>
      <c r="R31" s="316">
        <v>620</v>
      </c>
      <c r="S31" s="180">
        <f t="shared" si="3"/>
        <v>1120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4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316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4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316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4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316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4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316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4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316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4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316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4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316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4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316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4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316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4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316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4"/>
        <v>0</v>
      </c>
      <c r="J42" s="222">
        <f t="shared" si="2"/>
        <v>0</v>
      </c>
      <c r="K42" s="232"/>
      <c r="L42" s="231"/>
      <c r="M42" s="233"/>
      <c r="N42" s="268"/>
      <c r="O42" s="269">
        <v>4800</v>
      </c>
      <c r="P42" s="269"/>
      <c r="Q42" s="269"/>
      <c r="R42" s="316">
        <v>4000</v>
      </c>
      <c r="S42" s="180">
        <f t="shared" si="3"/>
        <v>8800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4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316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4"/>
        <v>0</v>
      </c>
      <c r="J44" s="222">
        <f t="shared" si="2"/>
        <v>0</v>
      </c>
      <c r="K44" s="232"/>
      <c r="L44" s="231"/>
      <c r="M44" s="233"/>
      <c r="N44" s="268"/>
      <c r="O44" s="269">
        <v>5600</v>
      </c>
      <c r="P44" s="269"/>
      <c r="Q44" s="269"/>
      <c r="R44" s="316">
        <v>5278</v>
      </c>
      <c r="S44" s="180">
        <f t="shared" si="3"/>
        <v>10878</v>
      </c>
    </row>
    <row r="45" spans="1:19" ht="15.75">
      <c r="A45" s="48" t="s">
        <v>56</v>
      </c>
      <c r="B45" s="266">
        <v>6555</v>
      </c>
      <c r="C45" s="267"/>
      <c r="D45" s="231">
        <f t="shared" si="0"/>
        <v>6555</v>
      </c>
      <c r="E45" s="266"/>
      <c r="F45" s="267">
        <v>24</v>
      </c>
      <c r="G45" s="267"/>
      <c r="H45" s="267"/>
      <c r="I45" s="232">
        <f t="shared" si="4"/>
        <v>24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316">
        <v>18612</v>
      </c>
      <c r="S45" s="180">
        <f t="shared" si="3"/>
        <v>18612</v>
      </c>
    </row>
    <row r="46" spans="1:19" ht="15.75">
      <c r="A46" s="48" t="s">
        <v>57</v>
      </c>
      <c r="B46" s="266">
        <v>4645</v>
      </c>
      <c r="C46" s="267"/>
      <c r="D46" s="231">
        <f t="shared" si="0"/>
        <v>4645</v>
      </c>
      <c r="E46" s="266">
        <v>55</v>
      </c>
      <c r="F46" s="267"/>
      <c r="G46" s="267"/>
      <c r="H46" s="267"/>
      <c r="I46" s="232">
        <f t="shared" si="4"/>
        <v>55</v>
      </c>
      <c r="J46" s="222">
        <f t="shared" si="2"/>
        <v>0</v>
      </c>
      <c r="K46" s="232"/>
      <c r="L46" s="231"/>
      <c r="M46" s="233"/>
      <c r="N46" s="268"/>
      <c r="O46" s="269">
        <v>5100</v>
      </c>
      <c r="P46" s="269"/>
      <c r="Q46" s="269"/>
      <c r="R46" s="316">
        <v>16202</v>
      </c>
      <c r="S46" s="180">
        <f t="shared" si="3"/>
        <v>21302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4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316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4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316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4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316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4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316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4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316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4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316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4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316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4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316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4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316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4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316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4"/>
        <v>0</v>
      </c>
      <c r="J57" s="222">
        <f t="shared" si="2"/>
        <v>0</v>
      </c>
      <c r="K57" s="232"/>
      <c r="L57" s="231"/>
      <c r="M57" s="233"/>
      <c r="N57" s="268"/>
      <c r="O57" s="269">
        <v>200</v>
      </c>
      <c r="P57" s="269"/>
      <c r="Q57" s="269"/>
      <c r="R57" s="316">
        <v>0</v>
      </c>
      <c r="S57" s="180">
        <f t="shared" si="3"/>
        <v>200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4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316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4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316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4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316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4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316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4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316"/>
      <c r="S62" s="180">
        <f t="shared" si="3"/>
        <v>0</v>
      </c>
    </row>
    <row r="63" spans="1:19" ht="15.75">
      <c r="A63" s="48" t="s">
        <v>73</v>
      </c>
      <c r="B63" s="266"/>
      <c r="C63" s="267">
        <v>10476</v>
      </c>
      <c r="D63" s="231">
        <f t="shared" si="0"/>
        <v>10476</v>
      </c>
      <c r="E63" s="266"/>
      <c r="F63" s="267"/>
      <c r="G63" s="267">
        <v>36039</v>
      </c>
      <c r="H63" s="267">
        <v>4139</v>
      </c>
      <c r="I63" s="232">
        <v>36039</v>
      </c>
      <c r="J63" s="222">
        <f t="shared" si="2"/>
        <v>12163</v>
      </c>
      <c r="K63" s="232">
        <v>6187</v>
      </c>
      <c r="L63" s="231">
        <v>5976</v>
      </c>
      <c r="M63" s="233"/>
      <c r="N63" s="268">
        <v>9866</v>
      </c>
      <c r="O63" s="269">
        <v>939</v>
      </c>
      <c r="P63" s="269"/>
      <c r="Q63" s="269"/>
      <c r="R63" s="316">
        <v>43142</v>
      </c>
      <c r="S63" s="180">
        <f t="shared" si="3"/>
        <v>53947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ref="I64:I71" si="5">E64+F64+G64</f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316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5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316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5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316">
        <v>506</v>
      </c>
      <c r="S66" s="180">
        <f t="shared" si="3"/>
        <v>506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5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316">
        <v>0</v>
      </c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5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316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5"/>
        <v>0</v>
      </c>
      <c r="J69" s="222">
        <f t="shared" si="2"/>
        <v>0</v>
      </c>
      <c r="K69" s="232"/>
      <c r="L69" s="231"/>
      <c r="M69" s="233"/>
      <c r="N69" s="268"/>
      <c r="O69" s="269">
        <v>3122</v>
      </c>
      <c r="P69" s="269"/>
      <c r="Q69" s="269"/>
      <c r="R69" s="316">
        <v>400</v>
      </c>
      <c r="S69" s="180">
        <f t="shared" si="3"/>
        <v>3522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5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316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5"/>
        <v>0</v>
      </c>
      <c r="J71" s="222">
        <f t="shared" si="2"/>
        <v>0</v>
      </c>
      <c r="K71" s="232"/>
      <c r="L71" s="231"/>
      <c r="M71" s="233"/>
      <c r="N71" s="268"/>
      <c r="O71" s="269">
        <v>3000</v>
      </c>
      <c r="P71" s="269"/>
      <c r="Q71" s="269"/>
      <c r="R71" s="316">
        <v>348</v>
      </c>
      <c r="S71" s="180">
        <f t="shared" si="3"/>
        <v>3348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316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>B73+C73</f>
        <v>0</v>
      </c>
      <c r="E73" s="266"/>
      <c r="F73" s="267"/>
      <c r="G73" s="267"/>
      <c r="H73" s="267"/>
      <c r="I73" s="232">
        <f>E73+F73+G73</f>
        <v>0</v>
      </c>
      <c r="J73" s="222">
        <f t="shared" si="2"/>
        <v>0</v>
      </c>
      <c r="K73" s="232"/>
      <c r="L73" s="231"/>
      <c r="M73" s="233"/>
      <c r="N73" s="268"/>
      <c r="O73" s="269"/>
      <c r="P73" s="269">
        <v>100</v>
      </c>
      <c r="Q73" s="269"/>
      <c r="R73" s="316"/>
      <c r="S73" s="180">
        <f t="shared" si="3"/>
        <v>100</v>
      </c>
    </row>
    <row r="74" spans="1:19" ht="31.5">
      <c r="A74" s="48" t="s">
        <v>83</v>
      </c>
      <c r="B74" s="266"/>
      <c r="C74" s="267"/>
      <c r="D74" s="231">
        <f>B74+C74</f>
        <v>0</v>
      </c>
      <c r="E74" s="266"/>
      <c r="F74" s="267"/>
      <c r="G74" s="267"/>
      <c r="H74" s="267"/>
      <c r="I74" s="232">
        <f>E74+F74+G74</f>
        <v>0</v>
      </c>
      <c r="J74" s="222">
        <f t="shared" si="2"/>
        <v>0</v>
      </c>
      <c r="K74" s="232"/>
      <c r="L74" s="231"/>
      <c r="M74" s="233"/>
      <c r="N74" s="268"/>
      <c r="O74" s="269"/>
      <c r="P74" s="269">
        <v>6651</v>
      </c>
      <c r="Q74" s="269"/>
      <c r="R74" s="316"/>
      <c r="S74" s="180">
        <f t="shared" si="3"/>
        <v>6651</v>
      </c>
    </row>
    <row r="75" spans="1:19" ht="32.25" thickBot="1">
      <c r="A75" s="49" t="s">
        <v>84</v>
      </c>
      <c r="B75" s="271"/>
      <c r="C75" s="272"/>
      <c r="D75" s="223">
        <f>B75+C75</f>
        <v>0</v>
      </c>
      <c r="E75" s="271"/>
      <c r="F75" s="272"/>
      <c r="G75" s="272"/>
      <c r="H75" s="272"/>
      <c r="I75" s="239">
        <f>E75+F75+G75</f>
        <v>0</v>
      </c>
      <c r="J75" s="222">
        <f t="shared" ref="J75" si="6">K75+L75</f>
        <v>0</v>
      </c>
      <c r="K75" s="240"/>
      <c r="L75" s="241"/>
      <c r="M75" s="242"/>
      <c r="N75" s="273"/>
      <c r="O75" s="274"/>
      <c r="P75" s="274"/>
      <c r="Q75" s="274"/>
      <c r="R75" s="32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11240</v>
      </c>
      <c r="C76" s="20">
        <f t="shared" ref="C76:S76" si="7">SUM(C11:C75)</f>
        <v>10607</v>
      </c>
      <c r="D76" s="20">
        <f t="shared" si="7"/>
        <v>21847</v>
      </c>
      <c r="E76" s="26">
        <f t="shared" si="7"/>
        <v>55</v>
      </c>
      <c r="F76" s="20">
        <f t="shared" si="7"/>
        <v>24</v>
      </c>
      <c r="G76" s="20">
        <f t="shared" ref="G76" si="8">SUM(G11:G75)</f>
        <v>36540</v>
      </c>
      <c r="H76" s="27">
        <f t="shared" si="7"/>
        <v>4284</v>
      </c>
      <c r="I76" s="56">
        <f t="shared" si="7"/>
        <v>36619</v>
      </c>
      <c r="J76" s="26">
        <f>K76+L76</f>
        <v>12163</v>
      </c>
      <c r="K76" s="20">
        <f t="shared" ref="K76" si="9">SUM(K11:K75)</f>
        <v>6187</v>
      </c>
      <c r="L76" s="56">
        <f t="shared" si="7"/>
        <v>5976</v>
      </c>
      <c r="M76" s="26">
        <f t="shared" si="7"/>
        <v>0</v>
      </c>
      <c r="N76" s="20">
        <f t="shared" si="7"/>
        <v>9866</v>
      </c>
      <c r="O76" s="27">
        <f t="shared" si="7"/>
        <v>28651</v>
      </c>
      <c r="P76" s="20">
        <f t="shared" si="7"/>
        <v>6751</v>
      </c>
      <c r="Q76" s="20">
        <f t="shared" si="7"/>
        <v>0</v>
      </c>
      <c r="R76" s="20">
        <f t="shared" si="7"/>
        <v>99161</v>
      </c>
      <c r="S76" s="25">
        <f t="shared" si="7"/>
        <v>144429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71093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46"/>
      <c r="C11" s="247"/>
      <c r="D11" s="220">
        <f>B11+C11</f>
        <v>0</v>
      </c>
      <c r="E11" s="246"/>
      <c r="F11" s="247"/>
      <c r="G11" s="247"/>
      <c r="H11" s="247"/>
      <c r="I11" s="221">
        <f>E11+F11+G11</f>
        <v>0</v>
      </c>
      <c r="J11" s="222">
        <f>K11+L11</f>
        <v>0</v>
      </c>
      <c r="K11" s="223"/>
      <c r="L11" s="224"/>
      <c r="M11" s="225"/>
      <c r="N11" s="248"/>
      <c r="O11" s="249">
        <v>600</v>
      </c>
      <c r="P11" s="249"/>
      <c r="Q11" s="249"/>
      <c r="R11" s="363">
        <v>600</v>
      </c>
      <c r="S11" s="185">
        <f>M11+N11+O11+P11+Q11+R11</f>
        <v>1200</v>
      </c>
    </row>
    <row r="12" spans="1:19" ht="15.75">
      <c r="A12" s="48" t="s">
        <v>24</v>
      </c>
      <c r="B12" s="251"/>
      <c r="C12" s="252"/>
      <c r="D12" s="231">
        <f t="shared" ref="D12:D75" si="0">B12+C12</f>
        <v>0</v>
      </c>
      <c r="E12" s="251"/>
      <c r="F12" s="252"/>
      <c r="G12" s="252"/>
      <c r="H12" s="252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53"/>
      <c r="O12" s="254"/>
      <c r="P12" s="254"/>
      <c r="Q12" s="254"/>
      <c r="R12" s="364"/>
      <c r="S12" s="180">
        <f t="shared" ref="S12:S75" si="3">M12+N12+O12+P12+Q12+R12</f>
        <v>0</v>
      </c>
    </row>
    <row r="13" spans="1:19" ht="15.75">
      <c r="A13" s="48" t="s">
        <v>25</v>
      </c>
      <c r="B13" s="251"/>
      <c r="C13" s="252"/>
      <c r="D13" s="231">
        <f t="shared" si="0"/>
        <v>0</v>
      </c>
      <c r="E13" s="251"/>
      <c r="F13" s="252"/>
      <c r="G13" s="252"/>
      <c r="H13" s="252"/>
      <c r="I13" s="232">
        <f t="shared" si="1"/>
        <v>0</v>
      </c>
      <c r="J13" s="222">
        <f t="shared" si="2"/>
        <v>0</v>
      </c>
      <c r="K13" s="232"/>
      <c r="L13" s="231"/>
      <c r="M13" s="233"/>
      <c r="N13" s="253"/>
      <c r="O13" s="254"/>
      <c r="P13" s="254"/>
      <c r="Q13" s="254"/>
      <c r="R13" s="364"/>
      <c r="S13" s="180">
        <f t="shared" si="3"/>
        <v>0</v>
      </c>
    </row>
    <row r="14" spans="1:19" ht="15.75">
      <c r="A14" s="48" t="s">
        <v>26</v>
      </c>
      <c r="B14" s="251"/>
      <c r="C14" s="252"/>
      <c r="D14" s="231">
        <f t="shared" si="0"/>
        <v>0</v>
      </c>
      <c r="E14" s="251"/>
      <c r="F14" s="252"/>
      <c r="G14" s="252"/>
      <c r="H14" s="252"/>
      <c r="I14" s="232">
        <f t="shared" si="1"/>
        <v>0</v>
      </c>
      <c r="J14" s="222">
        <f t="shared" si="2"/>
        <v>0</v>
      </c>
      <c r="K14" s="232"/>
      <c r="L14" s="231"/>
      <c r="M14" s="233"/>
      <c r="N14" s="253"/>
      <c r="O14" s="254"/>
      <c r="P14" s="254"/>
      <c r="Q14" s="254"/>
      <c r="R14" s="364"/>
      <c r="S14" s="180">
        <f t="shared" si="3"/>
        <v>0</v>
      </c>
    </row>
    <row r="15" spans="1:19" ht="15.75">
      <c r="A15" s="48" t="s">
        <v>27</v>
      </c>
      <c r="B15" s="251"/>
      <c r="C15" s="252"/>
      <c r="D15" s="231">
        <f t="shared" si="0"/>
        <v>0</v>
      </c>
      <c r="E15" s="251"/>
      <c r="F15" s="252"/>
      <c r="G15" s="252"/>
      <c r="H15" s="252"/>
      <c r="I15" s="232">
        <f t="shared" si="1"/>
        <v>0</v>
      </c>
      <c r="J15" s="222">
        <f t="shared" si="2"/>
        <v>0</v>
      </c>
      <c r="K15" s="232"/>
      <c r="L15" s="231"/>
      <c r="M15" s="233"/>
      <c r="N15" s="253"/>
      <c r="O15" s="254"/>
      <c r="P15" s="254"/>
      <c r="Q15" s="254"/>
      <c r="R15" s="364"/>
      <c r="S15" s="180">
        <f t="shared" si="3"/>
        <v>0</v>
      </c>
    </row>
    <row r="16" spans="1:19" ht="15.75">
      <c r="A16" s="48" t="s">
        <v>28</v>
      </c>
      <c r="B16" s="251"/>
      <c r="C16" s="252"/>
      <c r="D16" s="231">
        <f t="shared" si="0"/>
        <v>0</v>
      </c>
      <c r="E16" s="251"/>
      <c r="F16" s="252"/>
      <c r="G16" s="252"/>
      <c r="H16" s="252"/>
      <c r="I16" s="232">
        <f t="shared" si="1"/>
        <v>0</v>
      </c>
      <c r="J16" s="222">
        <f t="shared" si="2"/>
        <v>0</v>
      </c>
      <c r="K16" s="232"/>
      <c r="L16" s="231"/>
      <c r="M16" s="233"/>
      <c r="N16" s="253"/>
      <c r="O16" s="254"/>
      <c r="P16" s="254"/>
      <c r="Q16" s="254"/>
      <c r="R16" s="364"/>
      <c r="S16" s="180">
        <f t="shared" si="3"/>
        <v>0</v>
      </c>
    </row>
    <row r="17" spans="1:19" ht="31.5" customHeight="1">
      <c r="A17" s="48" t="s">
        <v>29</v>
      </c>
      <c r="B17" s="251"/>
      <c r="C17" s="252"/>
      <c r="D17" s="231">
        <f t="shared" si="0"/>
        <v>0</v>
      </c>
      <c r="E17" s="251"/>
      <c r="F17" s="252"/>
      <c r="G17" s="252"/>
      <c r="H17" s="252"/>
      <c r="I17" s="232">
        <f t="shared" si="1"/>
        <v>0</v>
      </c>
      <c r="J17" s="222">
        <f t="shared" si="2"/>
        <v>0</v>
      </c>
      <c r="K17" s="232"/>
      <c r="L17" s="231"/>
      <c r="M17" s="233"/>
      <c r="N17" s="253"/>
      <c r="O17" s="254"/>
      <c r="P17" s="254"/>
      <c r="Q17" s="254"/>
      <c r="R17" s="364"/>
      <c r="S17" s="180">
        <f t="shared" si="3"/>
        <v>0</v>
      </c>
    </row>
    <row r="18" spans="1:19" ht="31.9" customHeight="1">
      <c r="A18" s="48" t="s">
        <v>30</v>
      </c>
      <c r="B18" s="251"/>
      <c r="C18" s="252"/>
      <c r="D18" s="231">
        <f t="shared" si="0"/>
        <v>0</v>
      </c>
      <c r="E18" s="251"/>
      <c r="F18" s="252"/>
      <c r="G18" s="252"/>
      <c r="H18" s="252"/>
      <c r="I18" s="232">
        <f t="shared" si="1"/>
        <v>0</v>
      </c>
      <c r="J18" s="222">
        <f t="shared" si="2"/>
        <v>0</v>
      </c>
      <c r="K18" s="232"/>
      <c r="L18" s="231"/>
      <c r="M18" s="233"/>
      <c r="N18" s="253"/>
      <c r="O18" s="254">
        <v>90</v>
      </c>
      <c r="P18" s="254"/>
      <c r="Q18" s="254"/>
      <c r="R18" s="364">
        <v>1600</v>
      </c>
      <c r="S18" s="180">
        <f t="shared" si="3"/>
        <v>1690</v>
      </c>
    </row>
    <row r="19" spans="1:19" ht="15.75">
      <c r="A19" s="48" t="s">
        <v>31</v>
      </c>
      <c r="B19" s="251"/>
      <c r="C19" s="252"/>
      <c r="D19" s="231">
        <f t="shared" si="0"/>
        <v>0</v>
      </c>
      <c r="E19" s="251"/>
      <c r="F19" s="252"/>
      <c r="G19" s="252"/>
      <c r="H19" s="252"/>
      <c r="I19" s="232">
        <f t="shared" si="1"/>
        <v>0</v>
      </c>
      <c r="J19" s="222">
        <f t="shared" si="2"/>
        <v>0</v>
      </c>
      <c r="K19" s="232"/>
      <c r="L19" s="231"/>
      <c r="M19" s="233"/>
      <c r="N19" s="253"/>
      <c r="O19" s="254">
        <v>300</v>
      </c>
      <c r="P19" s="254"/>
      <c r="Q19" s="254"/>
      <c r="R19" s="364">
        <v>300</v>
      </c>
      <c r="S19" s="180">
        <f t="shared" si="3"/>
        <v>600</v>
      </c>
    </row>
    <row r="20" spans="1:19" ht="15.75">
      <c r="A20" s="48" t="s">
        <v>32</v>
      </c>
      <c r="B20" s="251"/>
      <c r="C20" s="252"/>
      <c r="D20" s="231">
        <f t="shared" si="0"/>
        <v>0</v>
      </c>
      <c r="E20" s="251"/>
      <c r="F20" s="252"/>
      <c r="G20" s="252"/>
      <c r="H20" s="252"/>
      <c r="I20" s="232">
        <f t="shared" si="1"/>
        <v>0</v>
      </c>
      <c r="J20" s="222">
        <f t="shared" si="2"/>
        <v>0</v>
      </c>
      <c r="K20" s="232"/>
      <c r="L20" s="231"/>
      <c r="M20" s="233"/>
      <c r="N20" s="253"/>
      <c r="O20" s="254">
        <v>50</v>
      </c>
      <c r="P20" s="254"/>
      <c r="Q20" s="254"/>
      <c r="R20" s="364">
        <v>1300</v>
      </c>
      <c r="S20" s="180">
        <f t="shared" si="3"/>
        <v>1350</v>
      </c>
    </row>
    <row r="21" spans="1:19" ht="16.149999999999999" customHeight="1">
      <c r="A21" s="48" t="s">
        <v>33</v>
      </c>
      <c r="B21" s="251"/>
      <c r="C21" s="252"/>
      <c r="D21" s="231">
        <f t="shared" si="0"/>
        <v>0</v>
      </c>
      <c r="E21" s="251"/>
      <c r="F21" s="252"/>
      <c r="G21" s="252"/>
      <c r="H21" s="252"/>
      <c r="I21" s="232">
        <f t="shared" si="1"/>
        <v>0</v>
      </c>
      <c r="J21" s="222">
        <f t="shared" si="2"/>
        <v>0</v>
      </c>
      <c r="K21" s="232"/>
      <c r="L21" s="231"/>
      <c r="M21" s="233"/>
      <c r="N21" s="253"/>
      <c r="O21" s="254">
        <v>1500</v>
      </c>
      <c r="P21" s="254"/>
      <c r="Q21" s="254"/>
      <c r="R21" s="364">
        <v>3100</v>
      </c>
      <c r="S21" s="180">
        <f t="shared" si="3"/>
        <v>4600</v>
      </c>
    </row>
    <row r="22" spans="1:19" ht="16.149999999999999" customHeight="1">
      <c r="A22" s="48" t="s">
        <v>34</v>
      </c>
      <c r="B22" s="251"/>
      <c r="C22" s="252"/>
      <c r="D22" s="231">
        <f t="shared" si="0"/>
        <v>0</v>
      </c>
      <c r="E22" s="251"/>
      <c r="F22" s="252"/>
      <c r="G22" s="252"/>
      <c r="H22" s="252"/>
      <c r="I22" s="232">
        <f t="shared" si="1"/>
        <v>0</v>
      </c>
      <c r="J22" s="222">
        <f t="shared" si="2"/>
        <v>0</v>
      </c>
      <c r="K22" s="232"/>
      <c r="L22" s="231"/>
      <c r="M22" s="233"/>
      <c r="N22" s="253"/>
      <c r="O22" s="254"/>
      <c r="P22" s="254"/>
      <c r="Q22" s="254"/>
      <c r="R22" s="364"/>
      <c r="S22" s="180">
        <f t="shared" si="3"/>
        <v>0</v>
      </c>
    </row>
    <row r="23" spans="1:19" ht="19.149999999999999" customHeight="1">
      <c r="A23" s="48" t="s">
        <v>35</v>
      </c>
      <c r="B23" s="251"/>
      <c r="C23" s="252"/>
      <c r="D23" s="231">
        <f t="shared" si="0"/>
        <v>0</v>
      </c>
      <c r="E23" s="251"/>
      <c r="F23" s="252"/>
      <c r="G23" s="252"/>
      <c r="H23" s="252"/>
      <c r="I23" s="232">
        <f t="shared" si="1"/>
        <v>0</v>
      </c>
      <c r="J23" s="222">
        <f t="shared" si="2"/>
        <v>0</v>
      </c>
      <c r="K23" s="232"/>
      <c r="L23" s="231"/>
      <c r="M23" s="233"/>
      <c r="N23" s="253"/>
      <c r="O23" s="254"/>
      <c r="P23" s="254"/>
      <c r="Q23" s="254"/>
      <c r="R23" s="364"/>
      <c r="S23" s="180">
        <f t="shared" si="3"/>
        <v>0</v>
      </c>
    </row>
    <row r="24" spans="1:19" ht="15.75">
      <c r="A24" s="48" t="s">
        <v>36</v>
      </c>
      <c r="B24" s="251"/>
      <c r="C24" s="252"/>
      <c r="D24" s="231">
        <f t="shared" si="0"/>
        <v>0</v>
      </c>
      <c r="E24" s="251"/>
      <c r="F24" s="252"/>
      <c r="G24" s="252"/>
      <c r="H24" s="252"/>
      <c r="I24" s="232">
        <f t="shared" si="1"/>
        <v>0</v>
      </c>
      <c r="J24" s="222">
        <f t="shared" si="2"/>
        <v>0</v>
      </c>
      <c r="K24" s="232"/>
      <c r="L24" s="231"/>
      <c r="M24" s="233"/>
      <c r="N24" s="253"/>
      <c r="O24" s="254"/>
      <c r="P24" s="254"/>
      <c r="Q24" s="254"/>
      <c r="R24" s="364"/>
      <c r="S24" s="180">
        <f t="shared" si="3"/>
        <v>0</v>
      </c>
    </row>
    <row r="25" spans="1:19" s="9" customFormat="1" ht="21" customHeight="1">
      <c r="A25" s="73" t="s">
        <v>156</v>
      </c>
      <c r="B25" s="87"/>
      <c r="C25" s="88"/>
      <c r="D25" s="76">
        <f t="shared" si="0"/>
        <v>0</v>
      </c>
      <c r="E25" s="87"/>
      <c r="F25" s="88"/>
      <c r="G25" s="88"/>
      <c r="H25" s="88"/>
      <c r="I25" s="104">
        <f t="shared" si="1"/>
        <v>0</v>
      </c>
      <c r="J25" s="222">
        <f t="shared" si="2"/>
        <v>0</v>
      </c>
      <c r="K25" s="104"/>
      <c r="L25" s="76"/>
      <c r="M25" s="139"/>
      <c r="N25" s="124"/>
      <c r="O25" s="89"/>
      <c r="P25" s="89"/>
      <c r="Q25" s="89"/>
      <c r="R25" s="173"/>
      <c r="S25" s="180">
        <f t="shared" si="3"/>
        <v>0</v>
      </c>
    </row>
    <row r="26" spans="1:19" ht="15.75">
      <c r="A26" s="48" t="s">
        <v>37</v>
      </c>
      <c r="B26" s="251"/>
      <c r="C26" s="252"/>
      <c r="D26" s="231">
        <f t="shared" si="0"/>
        <v>0</v>
      </c>
      <c r="E26" s="251"/>
      <c r="F26" s="252"/>
      <c r="G26" s="252"/>
      <c r="H26" s="252"/>
      <c r="I26" s="232">
        <f t="shared" si="1"/>
        <v>0</v>
      </c>
      <c r="J26" s="222">
        <f t="shared" si="2"/>
        <v>0</v>
      </c>
      <c r="K26" s="232"/>
      <c r="L26" s="231"/>
      <c r="M26" s="233"/>
      <c r="N26" s="253"/>
      <c r="O26" s="254">
        <v>3000</v>
      </c>
      <c r="P26" s="254"/>
      <c r="Q26" s="254"/>
      <c r="R26" s="364">
        <v>3700</v>
      </c>
      <c r="S26" s="180">
        <f t="shared" si="3"/>
        <v>6700</v>
      </c>
    </row>
    <row r="27" spans="1:19" ht="31.5">
      <c r="A27" s="48" t="s">
        <v>38</v>
      </c>
      <c r="B27" s="251"/>
      <c r="C27" s="252"/>
      <c r="D27" s="231">
        <f t="shared" si="0"/>
        <v>0</v>
      </c>
      <c r="E27" s="251"/>
      <c r="F27" s="252"/>
      <c r="G27" s="252"/>
      <c r="H27" s="252"/>
      <c r="I27" s="232">
        <f t="shared" si="1"/>
        <v>0</v>
      </c>
      <c r="J27" s="222">
        <f t="shared" si="2"/>
        <v>0</v>
      </c>
      <c r="K27" s="232"/>
      <c r="L27" s="231"/>
      <c r="M27" s="233"/>
      <c r="N27" s="253"/>
      <c r="O27" s="254"/>
      <c r="P27" s="254"/>
      <c r="Q27" s="254"/>
      <c r="R27" s="364"/>
      <c r="S27" s="180">
        <f t="shared" si="3"/>
        <v>0</v>
      </c>
    </row>
    <row r="28" spans="1:19" ht="16.5" customHeight="1">
      <c r="A28" s="48" t="s">
        <v>39</v>
      </c>
      <c r="B28" s="251"/>
      <c r="C28" s="252"/>
      <c r="D28" s="231">
        <f t="shared" si="0"/>
        <v>0</v>
      </c>
      <c r="E28" s="251"/>
      <c r="F28" s="252"/>
      <c r="G28" s="252"/>
      <c r="H28" s="252"/>
      <c r="I28" s="232">
        <f t="shared" si="1"/>
        <v>0</v>
      </c>
      <c r="J28" s="222">
        <f t="shared" si="2"/>
        <v>0</v>
      </c>
      <c r="K28" s="232"/>
      <c r="L28" s="231"/>
      <c r="M28" s="233"/>
      <c r="N28" s="253"/>
      <c r="O28" s="254"/>
      <c r="P28" s="254"/>
      <c r="Q28" s="254"/>
      <c r="R28" s="364"/>
      <c r="S28" s="180">
        <f t="shared" si="3"/>
        <v>0</v>
      </c>
    </row>
    <row r="29" spans="1:19" ht="17.25" customHeight="1">
      <c r="A29" s="48" t="s">
        <v>40</v>
      </c>
      <c r="B29" s="251"/>
      <c r="C29" s="252"/>
      <c r="D29" s="231">
        <f t="shared" si="0"/>
        <v>0</v>
      </c>
      <c r="E29" s="251"/>
      <c r="F29" s="252"/>
      <c r="G29" s="252"/>
      <c r="H29" s="252"/>
      <c r="I29" s="232">
        <f t="shared" si="1"/>
        <v>0</v>
      </c>
      <c r="J29" s="222">
        <f t="shared" si="2"/>
        <v>0</v>
      </c>
      <c r="K29" s="232"/>
      <c r="L29" s="231"/>
      <c r="M29" s="233"/>
      <c r="N29" s="253"/>
      <c r="O29" s="254"/>
      <c r="P29" s="254"/>
      <c r="Q29" s="254"/>
      <c r="R29" s="364"/>
      <c r="S29" s="180">
        <f t="shared" si="3"/>
        <v>0</v>
      </c>
    </row>
    <row r="30" spans="1:19" ht="31.5">
      <c r="A30" s="48" t="s">
        <v>41</v>
      </c>
      <c r="B30" s="251"/>
      <c r="C30" s="252">
        <v>500</v>
      </c>
      <c r="D30" s="231">
        <f t="shared" si="0"/>
        <v>500</v>
      </c>
      <c r="E30" s="251"/>
      <c r="F30" s="252"/>
      <c r="G30" s="252">
        <v>1800</v>
      </c>
      <c r="H30" s="252">
        <v>200</v>
      </c>
      <c r="I30" s="232">
        <f t="shared" si="1"/>
        <v>1800</v>
      </c>
      <c r="J30" s="222">
        <f t="shared" si="2"/>
        <v>0</v>
      </c>
      <c r="K30" s="232"/>
      <c r="L30" s="231"/>
      <c r="M30" s="233"/>
      <c r="N30" s="253"/>
      <c r="O30" s="254">
        <v>400</v>
      </c>
      <c r="P30" s="254"/>
      <c r="Q30" s="254"/>
      <c r="R30" s="364">
        <v>600</v>
      </c>
      <c r="S30" s="180">
        <f t="shared" si="3"/>
        <v>1000</v>
      </c>
    </row>
    <row r="31" spans="1:19" ht="15.75">
      <c r="A31" s="48" t="s">
        <v>42</v>
      </c>
      <c r="B31" s="251"/>
      <c r="C31" s="252"/>
      <c r="D31" s="231">
        <f t="shared" si="0"/>
        <v>0</v>
      </c>
      <c r="E31" s="251"/>
      <c r="F31" s="252"/>
      <c r="G31" s="252"/>
      <c r="H31" s="252"/>
      <c r="I31" s="232">
        <f t="shared" si="1"/>
        <v>0</v>
      </c>
      <c r="J31" s="222">
        <f t="shared" si="2"/>
        <v>0</v>
      </c>
      <c r="K31" s="232"/>
      <c r="L31" s="231"/>
      <c r="M31" s="233"/>
      <c r="N31" s="253"/>
      <c r="O31" s="254"/>
      <c r="P31" s="254"/>
      <c r="Q31" s="254"/>
      <c r="R31" s="364"/>
      <c r="S31" s="180">
        <f t="shared" si="3"/>
        <v>0</v>
      </c>
    </row>
    <row r="32" spans="1:19" ht="32.25" customHeight="1">
      <c r="A32" s="48" t="s">
        <v>43</v>
      </c>
      <c r="B32" s="251"/>
      <c r="C32" s="252"/>
      <c r="D32" s="231">
        <f t="shared" si="0"/>
        <v>0</v>
      </c>
      <c r="E32" s="251"/>
      <c r="F32" s="252"/>
      <c r="G32" s="252"/>
      <c r="H32" s="252"/>
      <c r="I32" s="232">
        <f t="shared" si="1"/>
        <v>0</v>
      </c>
      <c r="J32" s="222">
        <f t="shared" si="2"/>
        <v>0</v>
      </c>
      <c r="K32" s="232"/>
      <c r="L32" s="231"/>
      <c r="M32" s="233"/>
      <c r="N32" s="253"/>
      <c r="O32" s="254"/>
      <c r="P32" s="254"/>
      <c r="Q32" s="254"/>
      <c r="R32" s="364"/>
      <c r="S32" s="180">
        <f t="shared" si="3"/>
        <v>0</v>
      </c>
    </row>
    <row r="33" spans="1:19" ht="15.75">
      <c r="A33" s="48" t="s">
        <v>44</v>
      </c>
      <c r="B33" s="251"/>
      <c r="C33" s="252"/>
      <c r="D33" s="231">
        <f t="shared" si="0"/>
        <v>0</v>
      </c>
      <c r="E33" s="251"/>
      <c r="F33" s="252"/>
      <c r="G33" s="252"/>
      <c r="H33" s="252"/>
      <c r="I33" s="232">
        <f t="shared" si="1"/>
        <v>0</v>
      </c>
      <c r="J33" s="222">
        <f t="shared" si="2"/>
        <v>0</v>
      </c>
      <c r="K33" s="232"/>
      <c r="L33" s="231"/>
      <c r="M33" s="233"/>
      <c r="N33" s="253"/>
      <c r="O33" s="254"/>
      <c r="P33" s="254"/>
      <c r="Q33" s="254"/>
      <c r="R33" s="364"/>
      <c r="S33" s="180">
        <f t="shared" si="3"/>
        <v>0</v>
      </c>
    </row>
    <row r="34" spans="1:19" ht="18.600000000000001" customHeight="1">
      <c r="A34" s="48" t="s">
        <v>45</v>
      </c>
      <c r="B34" s="251"/>
      <c r="C34" s="252"/>
      <c r="D34" s="231">
        <f t="shared" si="0"/>
        <v>0</v>
      </c>
      <c r="E34" s="251"/>
      <c r="F34" s="252"/>
      <c r="G34" s="252"/>
      <c r="H34" s="252"/>
      <c r="I34" s="232">
        <f t="shared" si="1"/>
        <v>0</v>
      </c>
      <c r="J34" s="222">
        <f t="shared" si="2"/>
        <v>0</v>
      </c>
      <c r="K34" s="232"/>
      <c r="L34" s="231"/>
      <c r="M34" s="233"/>
      <c r="N34" s="253"/>
      <c r="O34" s="254"/>
      <c r="P34" s="254"/>
      <c r="Q34" s="254"/>
      <c r="R34" s="364"/>
      <c r="S34" s="180">
        <f t="shared" si="3"/>
        <v>0</v>
      </c>
    </row>
    <row r="35" spans="1:19" ht="16.149999999999999" customHeight="1">
      <c r="A35" s="48" t="s">
        <v>46</v>
      </c>
      <c r="B35" s="251"/>
      <c r="C35" s="252"/>
      <c r="D35" s="231">
        <f t="shared" si="0"/>
        <v>0</v>
      </c>
      <c r="E35" s="251"/>
      <c r="F35" s="252"/>
      <c r="G35" s="252"/>
      <c r="H35" s="252"/>
      <c r="I35" s="232">
        <f t="shared" si="1"/>
        <v>0</v>
      </c>
      <c r="J35" s="222">
        <f t="shared" si="2"/>
        <v>0</v>
      </c>
      <c r="K35" s="232"/>
      <c r="L35" s="231"/>
      <c r="M35" s="233"/>
      <c r="N35" s="253"/>
      <c r="O35" s="254"/>
      <c r="P35" s="254"/>
      <c r="Q35" s="254"/>
      <c r="R35" s="364"/>
      <c r="S35" s="180">
        <f t="shared" si="3"/>
        <v>0</v>
      </c>
    </row>
    <row r="36" spans="1:19" ht="15.75">
      <c r="A36" s="48" t="s">
        <v>47</v>
      </c>
      <c r="B36" s="251"/>
      <c r="C36" s="252"/>
      <c r="D36" s="231">
        <f t="shared" si="0"/>
        <v>0</v>
      </c>
      <c r="E36" s="251"/>
      <c r="F36" s="252"/>
      <c r="G36" s="252"/>
      <c r="H36" s="252"/>
      <c r="I36" s="232">
        <f t="shared" si="1"/>
        <v>0</v>
      </c>
      <c r="J36" s="222">
        <f t="shared" si="2"/>
        <v>0</v>
      </c>
      <c r="K36" s="232"/>
      <c r="L36" s="231"/>
      <c r="M36" s="233"/>
      <c r="N36" s="253"/>
      <c r="O36" s="254"/>
      <c r="P36" s="254"/>
      <c r="Q36" s="254"/>
      <c r="R36" s="364"/>
      <c r="S36" s="180">
        <f t="shared" si="3"/>
        <v>0</v>
      </c>
    </row>
    <row r="37" spans="1:19" ht="15.75">
      <c r="A37" s="48" t="s">
        <v>48</v>
      </c>
      <c r="B37" s="251"/>
      <c r="C37" s="252"/>
      <c r="D37" s="231">
        <f t="shared" si="0"/>
        <v>0</v>
      </c>
      <c r="E37" s="251"/>
      <c r="F37" s="252"/>
      <c r="G37" s="252"/>
      <c r="H37" s="252"/>
      <c r="I37" s="232">
        <f t="shared" si="1"/>
        <v>0</v>
      </c>
      <c r="J37" s="222">
        <f t="shared" si="2"/>
        <v>0</v>
      </c>
      <c r="K37" s="232"/>
      <c r="L37" s="231"/>
      <c r="M37" s="233"/>
      <c r="N37" s="253"/>
      <c r="O37" s="254"/>
      <c r="P37" s="254"/>
      <c r="Q37" s="254"/>
      <c r="R37" s="364"/>
      <c r="S37" s="180">
        <f t="shared" si="3"/>
        <v>0</v>
      </c>
    </row>
    <row r="38" spans="1:19" ht="30.75" customHeight="1">
      <c r="A38" s="48" t="s">
        <v>49</v>
      </c>
      <c r="B38" s="251"/>
      <c r="C38" s="252"/>
      <c r="D38" s="231">
        <f t="shared" si="0"/>
        <v>0</v>
      </c>
      <c r="E38" s="251"/>
      <c r="F38" s="252"/>
      <c r="G38" s="252"/>
      <c r="H38" s="252"/>
      <c r="I38" s="232">
        <f t="shared" si="1"/>
        <v>0</v>
      </c>
      <c r="J38" s="222">
        <f t="shared" si="2"/>
        <v>0</v>
      </c>
      <c r="K38" s="232"/>
      <c r="L38" s="231"/>
      <c r="M38" s="233"/>
      <c r="N38" s="253"/>
      <c r="O38" s="254"/>
      <c r="P38" s="254"/>
      <c r="Q38" s="254"/>
      <c r="R38" s="364"/>
      <c r="S38" s="180">
        <f t="shared" si="3"/>
        <v>0</v>
      </c>
    </row>
    <row r="39" spans="1:19" ht="17.25" customHeight="1">
      <c r="A39" s="48" t="s">
        <v>50</v>
      </c>
      <c r="B39" s="251"/>
      <c r="C39" s="252"/>
      <c r="D39" s="231">
        <f t="shared" si="0"/>
        <v>0</v>
      </c>
      <c r="E39" s="251"/>
      <c r="F39" s="252"/>
      <c r="G39" s="252"/>
      <c r="H39" s="252"/>
      <c r="I39" s="232">
        <f t="shared" si="1"/>
        <v>0</v>
      </c>
      <c r="J39" s="222">
        <f t="shared" si="2"/>
        <v>0</v>
      </c>
      <c r="K39" s="232"/>
      <c r="L39" s="231"/>
      <c r="M39" s="233"/>
      <c r="N39" s="253"/>
      <c r="O39" s="254"/>
      <c r="P39" s="254"/>
      <c r="Q39" s="254"/>
      <c r="R39" s="364"/>
      <c r="S39" s="180">
        <f t="shared" si="3"/>
        <v>0</v>
      </c>
    </row>
    <row r="40" spans="1:19" ht="31.5">
      <c r="A40" s="48" t="s">
        <v>51</v>
      </c>
      <c r="B40" s="251"/>
      <c r="C40" s="252"/>
      <c r="D40" s="231">
        <f t="shared" si="0"/>
        <v>0</v>
      </c>
      <c r="E40" s="251"/>
      <c r="F40" s="252"/>
      <c r="G40" s="252"/>
      <c r="H40" s="252"/>
      <c r="I40" s="232">
        <f t="shared" si="1"/>
        <v>0</v>
      </c>
      <c r="J40" s="222">
        <f t="shared" si="2"/>
        <v>0</v>
      </c>
      <c r="K40" s="232"/>
      <c r="L40" s="231"/>
      <c r="M40" s="233"/>
      <c r="N40" s="253"/>
      <c r="O40" s="254"/>
      <c r="P40" s="254"/>
      <c r="Q40" s="254"/>
      <c r="R40" s="364"/>
      <c r="S40" s="180">
        <f t="shared" si="3"/>
        <v>0</v>
      </c>
    </row>
    <row r="41" spans="1:19" ht="15.75">
      <c r="A41" s="48" t="s">
        <v>52</v>
      </c>
      <c r="B41" s="251"/>
      <c r="C41" s="252"/>
      <c r="D41" s="231">
        <f t="shared" si="0"/>
        <v>0</v>
      </c>
      <c r="E41" s="251"/>
      <c r="F41" s="252"/>
      <c r="G41" s="252"/>
      <c r="H41" s="252"/>
      <c r="I41" s="232">
        <f t="shared" si="1"/>
        <v>0</v>
      </c>
      <c r="J41" s="222">
        <f t="shared" si="2"/>
        <v>0</v>
      </c>
      <c r="K41" s="232"/>
      <c r="L41" s="231"/>
      <c r="M41" s="233"/>
      <c r="N41" s="253"/>
      <c r="O41" s="254"/>
      <c r="P41" s="254"/>
      <c r="Q41" s="254"/>
      <c r="R41" s="364"/>
      <c r="S41" s="180">
        <f t="shared" si="3"/>
        <v>0</v>
      </c>
    </row>
    <row r="42" spans="1:19" ht="15.75">
      <c r="A42" s="48" t="s">
        <v>53</v>
      </c>
      <c r="B42" s="251"/>
      <c r="C42" s="252"/>
      <c r="D42" s="231">
        <f t="shared" si="0"/>
        <v>0</v>
      </c>
      <c r="E42" s="251"/>
      <c r="F42" s="252"/>
      <c r="G42" s="252"/>
      <c r="H42" s="252"/>
      <c r="I42" s="232">
        <f t="shared" si="1"/>
        <v>0</v>
      </c>
      <c r="J42" s="222">
        <f t="shared" si="2"/>
        <v>0</v>
      </c>
      <c r="K42" s="232"/>
      <c r="L42" s="231"/>
      <c r="M42" s="233"/>
      <c r="N42" s="253"/>
      <c r="O42" s="254">
        <v>1500</v>
      </c>
      <c r="P42" s="254"/>
      <c r="Q42" s="254"/>
      <c r="R42" s="364">
        <v>1300</v>
      </c>
      <c r="S42" s="180">
        <f t="shared" si="3"/>
        <v>2800</v>
      </c>
    </row>
    <row r="43" spans="1:19" ht="31.5" customHeight="1">
      <c r="A43" s="48" t="s">
        <v>54</v>
      </c>
      <c r="B43" s="251"/>
      <c r="C43" s="252"/>
      <c r="D43" s="231">
        <f t="shared" si="0"/>
        <v>0</v>
      </c>
      <c r="E43" s="251"/>
      <c r="F43" s="252"/>
      <c r="G43" s="252"/>
      <c r="H43" s="252"/>
      <c r="I43" s="232">
        <f t="shared" si="1"/>
        <v>0</v>
      </c>
      <c r="J43" s="222">
        <f t="shared" si="2"/>
        <v>0</v>
      </c>
      <c r="K43" s="232"/>
      <c r="L43" s="231"/>
      <c r="M43" s="233"/>
      <c r="N43" s="253"/>
      <c r="O43" s="254"/>
      <c r="P43" s="254"/>
      <c r="Q43" s="254"/>
      <c r="R43" s="364"/>
      <c r="S43" s="180">
        <f t="shared" si="3"/>
        <v>0</v>
      </c>
    </row>
    <row r="44" spans="1:19" ht="15.75">
      <c r="A44" s="48" t="s">
        <v>55</v>
      </c>
      <c r="B44" s="251"/>
      <c r="C44" s="252"/>
      <c r="D44" s="231">
        <f t="shared" si="0"/>
        <v>0</v>
      </c>
      <c r="E44" s="251"/>
      <c r="F44" s="252"/>
      <c r="G44" s="252"/>
      <c r="H44" s="252"/>
      <c r="I44" s="232">
        <f t="shared" si="1"/>
        <v>0</v>
      </c>
      <c r="J44" s="222">
        <f t="shared" si="2"/>
        <v>0</v>
      </c>
      <c r="K44" s="232"/>
      <c r="L44" s="231"/>
      <c r="M44" s="233"/>
      <c r="N44" s="253"/>
      <c r="O44" s="254">
        <v>2300</v>
      </c>
      <c r="P44" s="254"/>
      <c r="Q44" s="254"/>
      <c r="R44" s="364">
        <v>5000</v>
      </c>
      <c r="S44" s="180">
        <f t="shared" si="3"/>
        <v>7300</v>
      </c>
    </row>
    <row r="45" spans="1:19" ht="15.75">
      <c r="A45" s="48" t="s">
        <v>56</v>
      </c>
      <c r="B45" s="251">
        <v>8701</v>
      </c>
      <c r="C45" s="252"/>
      <c r="D45" s="231">
        <f t="shared" si="0"/>
        <v>8701</v>
      </c>
      <c r="E45" s="251">
        <v>44</v>
      </c>
      <c r="F45" s="252"/>
      <c r="G45" s="252"/>
      <c r="H45" s="252"/>
      <c r="I45" s="232">
        <f t="shared" si="1"/>
        <v>44</v>
      </c>
      <c r="J45" s="222">
        <f t="shared" si="2"/>
        <v>0</v>
      </c>
      <c r="K45" s="232"/>
      <c r="L45" s="231"/>
      <c r="M45" s="233"/>
      <c r="N45" s="253"/>
      <c r="O45" s="254"/>
      <c r="P45" s="254"/>
      <c r="Q45" s="254"/>
      <c r="R45" s="364">
        <v>1500</v>
      </c>
      <c r="S45" s="180">
        <f t="shared" si="3"/>
        <v>1500</v>
      </c>
    </row>
    <row r="46" spans="1:19" ht="15.75">
      <c r="A46" s="48" t="s">
        <v>57</v>
      </c>
      <c r="B46" s="251">
        <v>2560</v>
      </c>
      <c r="C46" s="252"/>
      <c r="D46" s="231">
        <f t="shared" si="0"/>
        <v>2560</v>
      </c>
      <c r="E46" s="251"/>
      <c r="F46" s="252"/>
      <c r="G46" s="252"/>
      <c r="H46" s="252"/>
      <c r="I46" s="232">
        <f t="shared" si="1"/>
        <v>0</v>
      </c>
      <c r="J46" s="222">
        <f t="shared" si="2"/>
        <v>0</v>
      </c>
      <c r="K46" s="232"/>
      <c r="L46" s="231"/>
      <c r="M46" s="233"/>
      <c r="N46" s="253"/>
      <c r="O46" s="254">
        <v>13200</v>
      </c>
      <c r="P46" s="254"/>
      <c r="Q46" s="254"/>
      <c r="R46" s="364">
        <v>17936</v>
      </c>
      <c r="S46" s="180">
        <f t="shared" si="3"/>
        <v>31136</v>
      </c>
    </row>
    <row r="47" spans="1:19" ht="32.25" customHeight="1">
      <c r="A47" s="48" t="s">
        <v>58</v>
      </c>
      <c r="B47" s="251"/>
      <c r="C47" s="252"/>
      <c r="D47" s="231">
        <f t="shared" si="0"/>
        <v>0</v>
      </c>
      <c r="E47" s="251"/>
      <c r="F47" s="252"/>
      <c r="G47" s="252"/>
      <c r="H47" s="252"/>
      <c r="I47" s="232">
        <f t="shared" si="1"/>
        <v>0</v>
      </c>
      <c r="J47" s="222">
        <f t="shared" si="2"/>
        <v>0</v>
      </c>
      <c r="K47" s="232"/>
      <c r="L47" s="231"/>
      <c r="M47" s="233"/>
      <c r="N47" s="253"/>
      <c r="O47" s="254"/>
      <c r="P47" s="254"/>
      <c r="Q47" s="254"/>
      <c r="R47" s="364"/>
      <c r="S47" s="180">
        <f t="shared" si="3"/>
        <v>0</v>
      </c>
    </row>
    <row r="48" spans="1:19" ht="32.25" customHeight="1">
      <c r="A48" s="48" t="s">
        <v>59</v>
      </c>
      <c r="B48" s="251"/>
      <c r="C48" s="252"/>
      <c r="D48" s="231">
        <f t="shared" si="0"/>
        <v>0</v>
      </c>
      <c r="E48" s="251"/>
      <c r="F48" s="252"/>
      <c r="G48" s="252"/>
      <c r="H48" s="252"/>
      <c r="I48" s="232">
        <f t="shared" si="1"/>
        <v>0</v>
      </c>
      <c r="J48" s="222">
        <f t="shared" si="2"/>
        <v>0</v>
      </c>
      <c r="K48" s="232"/>
      <c r="L48" s="231"/>
      <c r="M48" s="233"/>
      <c r="N48" s="253"/>
      <c r="O48" s="254"/>
      <c r="P48" s="254"/>
      <c r="Q48" s="254"/>
      <c r="R48" s="364"/>
      <c r="S48" s="180">
        <f t="shared" si="3"/>
        <v>0</v>
      </c>
    </row>
    <row r="49" spans="1:19" ht="21.75" customHeight="1">
      <c r="A49" s="48" t="s">
        <v>60</v>
      </c>
      <c r="B49" s="251"/>
      <c r="C49" s="252"/>
      <c r="D49" s="231">
        <f t="shared" si="0"/>
        <v>0</v>
      </c>
      <c r="E49" s="251"/>
      <c r="F49" s="252"/>
      <c r="G49" s="252"/>
      <c r="H49" s="252"/>
      <c r="I49" s="232">
        <f t="shared" si="1"/>
        <v>0</v>
      </c>
      <c r="J49" s="222">
        <f t="shared" si="2"/>
        <v>0</v>
      </c>
      <c r="K49" s="232"/>
      <c r="L49" s="231"/>
      <c r="M49" s="233"/>
      <c r="N49" s="253"/>
      <c r="O49" s="254"/>
      <c r="P49" s="254"/>
      <c r="Q49" s="254"/>
      <c r="R49" s="364"/>
      <c r="S49" s="180">
        <f t="shared" si="3"/>
        <v>0</v>
      </c>
    </row>
    <row r="50" spans="1:19" ht="39" customHeight="1">
      <c r="A50" s="48" t="s">
        <v>89</v>
      </c>
      <c r="B50" s="251"/>
      <c r="C50" s="252"/>
      <c r="D50" s="231">
        <f t="shared" si="0"/>
        <v>0</v>
      </c>
      <c r="E50" s="251"/>
      <c r="F50" s="252"/>
      <c r="G50" s="252"/>
      <c r="H50" s="252"/>
      <c r="I50" s="232">
        <f t="shared" si="1"/>
        <v>0</v>
      </c>
      <c r="J50" s="222">
        <f t="shared" si="2"/>
        <v>0</v>
      </c>
      <c r="K50" s="232"/>
      <c r="L50" s="231"/>
      <c r="M50" s="233"/>
      <c r="N50" s="253"/>
      <c r="O50" s="254"/>
      <c r="P50" s="254"/>
      <c r="Q50" s="254"/>
      <c r="R50" s="364"/>
      <c r="S50" s="180">
        <f t="shared" si="3"/>
        <v>0</v>
      </c>
    </row>
    <row r="51" spans="1:19" ht="19.899999999999999" customHeight="1">
      <c r="A51" s="48" t="s">
        <v>61</v>
      </c>
      <c r="B51" s="251"/>
      <c r="C51" s="252"/>
      <c r="D51" s="231">
        <f t="shared" si="0"/>
        <v>0</v>
      </c>
      <c r="E51" s="251"/>
      <c r="F51" s="252"/>
      <c r="G51" s="252"/>
      <c r="H51" s="252"/>
      <c r="I51" s="232">
        <f t="shared" si="1"/>
        <v>0</v>
      </c>
      <c r="J51" s="222">
        <f t="shared" si="2"/>
        <v>0</v>
      </c>
      <c r="K51" s="232"/>
      <c r="L51" s="231"/>
      <c r="M51" s="233"/>
      <c r="N51" s="253"/>
      <c r="O51" s="254"/>
      <c r="P51" s="254"/>
      <c r="Q51" s="254"/>
      <c r="R51" s="364"/>
      <c r="S51" s="180">
        <f t="shared" si="3"/>
        <v>0</v>
      </c>
    </row>
    <row r="52" spans="1:19" ht="31.5" customHeight="1">
      <c r="A52" s="48" t="s">
        <v>62</v>
      </c>
      <c r="B52" s="251"/>
      <c r="C52" s="252"/>
      <c r="D52" s="231">
        <f t="shared" si="0"/>
        <v>0</v>
      </c>
      <c r="E52" s="251"/>
      <c r="F52" s="252"/>
      <c r="G52" s="252"/>
      <c r="H52" s="252"/>
      <c r="I52" s="232">
        <f t="shared" si="1"/>
        <v>0</v>
      </c>
      <c r="J52" s="222">
        <f t="shared" si="2"/>
        <v>0</v>
      </c>
      <c r="K52" s="232"/>
      <c r="L52" s="231"/>
      <c r="M52" s="233"/>
      <c r="N52" s="253"/>
      <c r="O52" s="254"/>
      <c r="P52" s="254"/>
      <c r="Q52" s="254"/>
      <c r="R52" s="364"/>
      <c r="S52" s="180">
        <f t="shared" si="3"/>
        <v>0</v>
      </c>
    </row>
    <row r="53" spans="1:19" ht="15.75" customHeight="1">
      <c r="A53" s="48" t="s">
        <v>63</v>
      </c>
      <c r="B53" s="251"/>
      <c r="C53" s="252"/>
      <c r="D53" s="231">
        <f t="shared" si="0"/>
        <v>0</v>
      </c>
      <c r="E53" s="251"/>
      <c r="F53" s="252"/>
      <c r="G53" s="252"/>
      <c r="H53" s="252"/>
      <c r="I53" s="232">
        <f t="shared" si="1"/>
        <v>0</v>
      </c>
      <c r="J53" s="222">
        <f t="shared" si="2"/>
        <v>0</v>
      </c>
      <c r="K53" s="232"/>
      <c r="L53" s="231"/>
      <c r="M53" s="233"/>
      <c r="N53" s="253"/>
      <c r="O53" s="254">
        <v>100</v>
      </c>
      <c r="P53" s="254"/>
      <c r="Q53" s="254"/>
      <c r="R53" s="364">
        <v>100</v>
      </c>
      <c r="S53" s="180">
        <f t="shared" si="3"/>
        <v>200</v>
      </c>
    </row>
    <row r="54" spans="1:19" ht="18" customHeight="1">
      <c r="A54" s="48" t="s">
        <v>64</v>
      </c>
      <c r="B54" s="251"/>
      <c r="C54" s="252"/>
      <c r="D54" s="231">
        <f t="shared" si="0"/>
        <v>0</v>
      </c>
      <c r="E54" s="251"/>
      <c r="F54" s="252"/>
      <c r="G54" s="252"/>
      <c r="H54" s="252"/>
      <c r="I54" s="232">
        <f t="shared" si="1"/>
        <v>0</v>
      </c>
      <c r="J54" s="222">
        <f t="shared" si="2"/>
        <v>0</v>
      </c>
      <c r="K54" s="232"/>
      <c r="L54" s="231"/>
      <c r="M54" s="233"/>
      <c r="N54" s="253"/>
      <c r="O54" s="254"/>
      <c r="P54" s="254"/>
      <c r="Q54" s="254"/>
      <c r="R54" s="364"/>
      <c r="S54" s="180">
        <f t="shared" si="3"/>
        <v>0</v>
      </c>
    </row>
    <row r="55" spans="1:19" ht="15.75">
      <c r="A55" s="48" t="s">
        <v>65</v>
      </c>
      <c r="B55" s="251"/>
      <c r="C55" s="252"/>
      <c r="D55" s="231">
        <f t="shared" si="0"/>
        <v>0</v>
      </c>
      <c r="E55" s="251"/>
      <c r="F55" s="252"/>
      <c r="G55" s="252"/>
      <c r="H55" s="252"/>
      <c r="I55" s="232">
        <f t="shared" si="1"/>
        <v>0</v>
      </c>
      <c r="J55" s="222">
        <f t="shared" si="2"/>
        <v>0</v>
      </c>
      <c r="K55" s="232"/>
      <c r="L55" s="231"/>
      <c r="M55" s="233"/>
      <c r="N55" s="253"/>
      <c r="O55" s="254"/>
      <c r="P55" s="254"/>
      <c r="Q55" s="254"/>
      <c r="R55" s="364"/>
      <c r="S55" s="180">
        <f t="shared" si="3"/>
        <v>0</v>
      </c>
    </row>
    <row r="56" spans="1:19" ht="31.5">
      <c r="A56" s="48" t="s">
        <v>66</v>
      </c>
      <c r="B56" s="251"/>
      <c r="C56" s="252"/>
      <c r="D56" s="231">
        <f t="shared" si="0"/>
        <v>0</v>
      </c>
      <c r="E56" s="251"/>
      <c r="F56" s="252"/>
      <c r="G56" s="252"/>
      <c r="H56" s="252"/>
      <c r="I56" s="232">
        <f t="shared" si="1"/>
        <v>0</v>
      </c>
      <c r="J56" s="222">
        <f t="shared" si="2"/>
        <v>0</v>
      </c>
      <c r="K56" s="232"/>
      <c r="L56" s="231"/>
      <c r="M56" s="233"/>
      <c r="N56" s="253"/>
      <c r="O56" s="254"/>
      <c r="P56" s="254"/>
      <c r="Q56" s="254"/>
      <c r="R56" s="364"/>
      <c r="S56" s="180">
        <f t="shared" si="3"/>
        <v>0</v>
      </c>
    </row>
    <row r="57" spans="1:19" ht="15.75">
      <c r="A57" s="48" t="s">
        <v>67</v>
      </c>
      <c r="B57" s="251"/>
      <c r="C57" s="252"/>
      <c r="D57" s="231">
        <f t="shared" si="0"/>
        <v>0</v>
      </c>
      <c r="E57" s="251"/>
      <c r="F57" s="252"/>
      <c r="G57" s="252"/>
      <c r="H57" s="252"/>
      <c r="I57" s="232">
        <f t="shared" si="1"/>
        <v>0</v>
      </c>
      <c r="J57" s="222">
        <f t="shared" si="2"/>
        <v>0</v>
      </c>
      <c r="K57" s="232"/>
      <c r="L57" s="231"/>
      <c r="M57" s="233"/>
      <c r="N57" s="253"/>
      <c r="O57" s="254">
        <v>200</v>
      </c>
      <c r="P57" s="254"/>
      <c r="Q57" s="254"/>
      <c r="R57" s="364">
        <v>300</v>
      </c>
      <c r="S57" s="180">
        <f t="shared" si="3"/>
        <v>500</v>
      </c>
    </row>
    <row r="58" spans="1:19" ht="15.75">
      <c r="A58" s="48" t="s">
        <v>68</v>
      </c>
      <c r="B58" s="251"/>
      <c r="C58" s="252"/>
      <c r="D58" s="231">
        <f t="shared" si="0"/>
        <v>0</v>
      </c>
      <c r="E58" s="251"/>
      <c r="F58" s="252"/>
      <c r="G58" s="252"/>
      <c r="H58" s="252"/>
      <c r="I58" s="232">
        <f t="shared" si="1"/>
        <v>0</v>
      </c>
      <c r="J58" s="222">
        <f t="shared" si="2"/>
        <v>0</v>
      </c>
      <c r="K58" s="232"/>
      <c r="L58" s="231"/>
      <c r="M58" s="233"/>
      <c r="N58" s="253"/>
      <c r="O58" s="254"/>
      <c r="P58" s="254"/>
      <c r="Q58" s="254"/>
      <c r="R58" s="364">
        <v>300</v>
      </c>
      <c r="S58" s="180">
        <f t="shared" si="3"/>
        <v>300</v>
      </c>
    </row>
    <row r="59" spans="1:19" ht="15.75">
      <c r="A59" s="48" t="s">
        <v>69</v>
      </c>
      <c r="B59" s="251"/>
      <c r="C59" s="252"/>
      <c r="D59" s="231">
        <f t="shared" si="0"/>
        <v>0</v>
      </c>
      <c r="E59" s="251"/>
      <c r="F59" s="252"/>
      <c r="G59" s="252"/>
      <c r="H59" s="252"/>
      <c r="I59" s="232">
        <f t="shared" si="1"/>
        <v>0</v>
      </c>
      <c r="J59" s="222">
        <f t="shared" si="2"/>
        <v>0</v>
      </c>
      <c r="K59" s="232"/>
      <c r="L59" s="231"/>
      <c r="M59" s="233"/>
      <c r="N59" s="253"/>
      <c r="O59" s="254"/>
      <c r="P59" s="254"/>
      <c r="Q59" s="254"/>
      <c r="R59" s="364"/>
      <c r="S59" s="180">
        <f t="shared" si="3"/>
        <v>0</v>
      </c>
    </row>
    <row r="60" spans="1:19" ht="15.75">
      <c r="A60" s="48" t="s">
        <v>70</v>
      </c>
      <c r="B60" s="251"/>
      <c r="C60" s="252"/>
      <c r="D60" s="231">
        <f t="shared" si="0"/>
        <v>0</v>
      </c>
      <c r="E60" s="251"/>
      <c r="F60" s="252"/>
      <c r="G60" s="252"/>
      <c r="H60" s="252"/>
      <c r="I60" s="232">
        <f t="shared" si="1"/>
        <v>0</v>
      </c>
      <c r="J60" s="222">
        <f t="shared" si="2"/>
        <v>0</v>
      </c>
      <c r="K60" s="232"/>
      <c r="L60" s="231"/>
      <c r="M60" s="233"/>
      <c r="N60" s="253"/>
      <c r="O60" s="254"/>
      <c r="P60" s="254"/>
      <c r="Q60" s="254"/>
      <c r="R60" s="364"/>
      <c r="S60" s="180">
        <f t="shared" si="3"/>
        <v>0</v>
      </c>
    </row>
    <row r="61" spans="1:19" ht="31.5">
      <c r="A61" s="48" t="s">
        <v>71</v>
      </c>
      <c r="B61" s="251"/>
      <c r="C61" s="252"/>
      <c r="D61" s="231">
        <f t="shared" si="0"/>
        <v>0</v>
      </c>
      <c r="E61" s="251"/>
      <c r="F61" s="252"/>
      <c r="G61" s="252"/>
      <c r="H61" s="252"/>
      <c r="I61" s="232">
        <f t="shared" si="1"/>
        <v>0</v>
      </c>
      <c r="J61" s="222">
        <f t="shared" si="2"/>
        <v>0</v>
      </c>
      <c r="K61" s="232"/>
      <c r="L61" s="231"/>
      <c r="M61" s="233"/>
      <c r="N61" s="253"/>
      <c r="O61" s="254"/>
      <c r="P61" s="254"/>
      <c r="Q61" s="254"/>
      <c r="R61" s="364"/>
      <c r="S61" s="180">
        <f t="shared" si="3"/>
        <v>0</v>
      </c>
    </row>
    <row r="62" spans="1:19" ht="15.75">
      <c r="A62" s="48" t="s">
        <v>72</v>
      </c>
      <c r="B62" s="251"/>
      <c r="C62" s="252"/>
      <c r="D62" s="231">
        <f t="shared" si="0"/>
        <v>0</v>
      </c>
      <c r="E62" s="251"/>
      <c r="F62" s="252"/>
      <c r="G62" s="252"/>
      <c r="H62" s="252"/>
      <c r="I62" s="232">
        <f t="shared" si="1"/>
        <v>0</v>
      </c>
      <c r="J62" s="222">
        <f t="shared" si="2"/>
        <v>0</v>
      </c>
      <c r="K62" s="232"/>
      <c r="L62" s="231"/>
      <c r="M62" s="233"/>
      <c r="N62" s="253">
        <v>1700</v>
      </c>
      <c r="O62" s="254"/>
      <c r="P62" s="254"/>
      <c r="Q62" s="254"/>
      <c r="R62" s="364"/>
      <c r="S62" s="180">
        <f t="shared" si="3"/>
        <v>1700</v>
      </c>
    </row>
    <row r="63" spans="1:19" ht="15.75">
      <c r="A63" s="48" t="s">
        <v>73</v>
      </c>
      <c r="B63" s="251"/>
      <c r="C63" s="252">
        <v>7883</v>
      </c>
      <c r="D63" s="231">
        <f t="shared" si="0"/>
        <v>7883</v>
      </c>
      <c r="E63" s="251"/>
      <c r="F63" s="252"/>
      <c r="G63" s="252">
        <v>30164</v>
      </c>
      <c r="H63" s="252">
        <v>3545</v>
      </c>
      <c r="I63" s="232">
        <f t="shared" si="1"/>
        <v>30164</v>
      </c>
      <c r="J63" s="222">
        <f t="shared" si="2"/>
        <v>10620</v>
      </c>
      <c r="K63" s="232">
        <v>5437</v>
      </c>
      <c r="L63" s="231">
        <v>5183</v>
      </c>
      <c r="M63" s="233"/>
      <c r="N63" s="253">
        <v>6930</v>
      </c>
      <c r="O63" s="254">
        <v>19862</v>
      </c>
      <c r="P63" s="254"/>
      <c r="Q63" s="254"/>
      <c r="R63" s="364">
        <v>17050</v>
      </c>
      <c r="S63" s="180">
        <f t="shared" si="3"/>
        <v>43842</v>
      </c>
    </row>
    <row r="64" spans="1:19" ht="19.899999999999999" customHeight="1">
      <c r="A64" s="48" t="s">
        <v>74</v>
      </c>
      <c r="B64" s="251"/>
      <c r="C64" s="252"/>
      <c r="D64" s="231">
        <f t="shared" si="0"/>
        <v>0</v>
      </c>
      <c r="E64" s="251"/>
      <c r="F64" s="252"/>
      <c r="G64" s="252"/>
      <c r="H64" s="252"/>
      <c r="I64" s="232">
        <f t="shared" si="1"/>
        <v>0</v>
      </c>
      <c r="J64" s="222">
        <f t="shared" si="2"/>
        <v>0</v>
      </c>
      <c r="K64" s="232"/>
      <c r="L64" s="231"/>
      <c r="M64" s="233"/>
      <c r="N64" s="253"/>
      <c r="O64" s="254"/>
      <c r="P64" s="254"/>
      <c r="Q64" s="254"/>
      <c r="R64" s="364"/>
      <c r="S64" s="180">
        <f t="shared" si="3"/>
        <v>0</v>
      </c>
    </row>
    <row r="65" spans="1:19" ht="15.75">
      <c r="A65" s="48" t="s">
        <v>75</v>
      </c>
      <c r="B65" s="251"/>
      <c r="C65" s="252"/>
      <c r="D65" s="231">
        <f t="shared" si="0"/>
        <v>0</v>
      </c>
      <c r="E65" s="251"/>
      <c r="F65" s="252"/>
      <c r="G65" s="252"/>
      <c r="H65" s="252"/>
      <c r="I65" s="232">
        <f t="shared" si="1"/>
        <v>0</v>
      </c>
      <c r="J65" s="222">
        <f t="shared" si="2"/>
        <v>0</v>
      </c>
      <c r="K65" s="232"/>
      <c r="L65" s="231"/>
      <c r="M65" s="233"/>
      <c r="N65" s="253"/>
      <c r="O65" s="254"/>
      <c r="P65" s="254"/>
      <c r="Q65" s="254"/>
      <c r="R65" s="364"/>
      <c r="S65" s="180">
        <f t="shared" si="3"/>
        <v>0</v>
      </c>
    </row>
    <row r="66" spans="1:19" ht="15.75">
      <c r="A66" s="48" t="s">
        <v>76</v>
      </c>
      <c r="B66" s="251"/>
      <c r="C66" s="252"/>
      <c r="D66" s="231">
        <f t="shared" si="0"/>
        <v>0</v>
      </c>
      <c r="E66" s="251"/>
      <c r="F66" s="252"/>
      <c r="G66" s="252"/>
      <c r="H66" s="252"/>
      <c r="I66" s="232">
        <f t="shared" si="1"/>
        <v>0</v>
      </c>
      <c r="J66" s="222">
        <f t="shared" si="2"/>
        <v>0</v>
      </c>
      <c r="K66" s="232"/>
      <c r="L66" s="231"/>
      <c r="M66" s="233"/>
      <c r="N66" s="253"/>
      <c r="O66" s="254">
        <v>600</v>
      </c>
      <c r="P66" s="254"/>
      <c r="Q66" s="254"/>
      <c r="R66" s="364">
        <v>400</v>
      </c>
      <c r="S66" s="180">
        <f t="shared" si="3"/>
        <v>1000</v>
      </c>
    </row>
    <row r="67" spans="1:19" ht="31.5">
      <c r="A67" s="48" t="s">
        <v>77</v>
      </c>
      <c r="B67" s="251"/>
      <c r="C67" s="252"/>
      <c r="D67" s="231">
        <f t="shared" si="0"/>
        <v>0</v>
      </c>
      <c r="E67" s="251"/>
      <c r="F67" s="252"/>
      <c r="G67" s="252"/>
      <c r="H67" s="252"/>
      <c r="I67" s="232">
        <f t="shared" si="1"/>
        <v>0</v>
      </c>
      <c r="J67" s="222">
        <f t="shared" si="2"/>
        <v>0</v>
      </c>
      <c r="K67" s="232"/>
      <c r="L67" s="231"/>
      <c r="M67" s="233"/>
      <c r="N67" s="253"/>
      <c r="O67" s="254"/>
      <c r="P67" s="254"/>
      <c r="Q67" s="254"/>
      <c r="R67" s="364"/>
      <c r="S67" s="180">
        <f t="shared" si="3"/>
        <v>0</v>
      </c>
    </row>
    <row r="68" spans="1:19" ht="15.75">
      <c r="A68" s="48" t="s">
        <v>78</v>
      </c>
      <c r="B68" s="251"/>
      <c r="C68" s="252"/>
      <c r="D68" s="231">
        <f t="shared" si="0"/>
        <v>0</v>
      </c>
      <c r="E68" s="251"/>
      <c r="F68" s="252"/>
      <c r="G68" s="252"/>
      <c r="H68" s="252"/>
      <c r="I68" s="232">
        <f t="shared" si="1"/>
        <v>0</v>
      </c>
      <c r="J68" s="222">
        <f t="shared" si="2"/>
        <v>0</v>
      </c>
      <c r="K68" s="232"/>
      <c r="L68" s="231"/>
      <c r="M68" s="233"/>
      <c r="N68" s="253"/>
      <c r="O68" s="254"/>
      <c r="P68" s="254"/>
      <c r="Q68" s="254"/>
      <c r="R68" s="364"/>
      <c r="S68" s="180">
        <f t="shared" si="3"/>
        <v>0</v>
      </c>
    </row>
    <row r="69" spans="1:19" ht="15.75">
      <c r="A69" s="48" t="s">
        <v>79</v>
      </c>
      <c r="B69" s="251"/>
      <c r="C69" s="252"/>
      <c r="D69" s="231">
        <f t="shared" si="0"/>
        <v>0</v>
      </c>
      <c r="E69" s="251"/>
      <c r="F69" s="252"/>
      <c r="G69" s="252"/>
      <c r="H69" s="252"/>
      <c r="I69" s="232">
        <f t="shared" si="1"/>
        <v>0</v>
      </c>
      <c r="J69" s="222">
        <f t="shared" si="2"/>
        <v>0</v>
      </c>
      <c r="K69" s="232"/>
      <c r="L69" s="231"/>
      <c r="M69" s="233"/>
      <c r="N69" s="253"/>
      <c r="O69" s="254">
        <v>2400</v>
      </c>
      <c r="P69" s="254"/>
      <c r="Q69" s="254"/>
      <c r="R69" s="364">
        <v>1000</v>
      </c>
      <c r="S69" s="180">
        <f t="shared" si="3"/>
        <v>3400</v>
      </c>
    </row>
    <row r="70" spans="1:19" ht="21" customHeight="1">
      <c r="A70" s="48" t="s">
        <v>80</v>
      </c>
      <c r="B70" s="251"/>
      <c r="C70" s="252"/>
      <c r="D70" s="231">
        <f t="shared" si="0"/>
        <v>0</v>
      </c>
      <c r="E70" s="251"/>
      <c r="F70" s="252"/>
      <c r="G70" s="252"/>
      <c r="H70" s="252"/>
      <c r="I70" s="232">
        <f t="shared" si="1"/>
        <v>0</v>
      </c>
      <c r="J70" s="222">
        <f t="shared" si="2"/>
        <v>0</v>
      </c>
      <c r="K70" s="232"/>
      <c r="L70" s="231"/>
      <c r="M70" s="233"/>
      <c r="N70" s="253"/>
      <c r="O70" s="254"/>
      <c r="P70" s="254"/>
      <c r="Q70" s="254"/>
      <c r="R70" s="364"/>
      <c r="S70" s="180">
        <f t="shared" si="3"/>
        <v>0</v>
      </c>
    </row>
    <row r="71" spans="1:19" ht="15.75">
      <c r="A71" s="48" t="s">
        <v>81</v>
      </c>
      <c r="B71" s="251"/>
      <c r="C71" s="252"/>
      <c r="D71" s="231">
        <f t="shared" si="0"/>
        <v>0</v>
      </c>
      <c r="E71" s="251"/>
      <c r="F71" s="252"/>
      <c r="G71" s="252"/>
      <c r="H71" s="252"/>
      <c r="I71" s="232">
        <f t="shared" si="1"/>
        <v>0</v>
      </c>
      <c r="J71" s="222">
        <f t="shared" si="2"/>
        <v>0</v>
      </c>
      <c r="K71" s="232"/>
      <c r="L71" s="231"/>
      <c r="M71" s="233"/>
      <c r="N71" s="253"/>
      <c r="O71" s="254">
        <v>1800</v>
      </c>
      <c r="P71" s="254"/>
      <c r="Q71" s="254"/>
      <c r="R71" s="364">
        <v>3000</v>
      </c>
      <c r="S71" s="180">
        <f t="shared" si="3"/>
        <v>4800</v>
      </c>
    </row>
    <row r="72" spans="1:19" s="9" customFormat="1" ht="37.5" customHeight="1">
      <c r="A72" s="48" t="s">
        <v>155</v>
      </c>
      <c r="B72" s="251"/>
      <c r="C72" s="252"/>
      <c r="D72" s="231"/>
      <c r="E72" s="251"/>
      <c r="F72" s="252"/>
      <c r="G72" s="252"/>
      <c r="H72" s="252"/>
      <c r="I72" s="232"/>
      <c r="J72" s="222">
        <f t="shared" si="2"/>
        <v>0</v>
      </c>
      <c r="K72" s="232"/>
      <c r="L72" s="231"/>
      <c r="M72" s="233"/>
      <c r="N72" s="253"/>
      <c r="O72" s="254"/>
      <c r="P72" s="254"/>
      <c r="Q72" s="254"/>
      <c r="R72" s="364"/>
      <c r="S72" s="180">
        <f t="shared" si="3"/>
        <v>0</v>
      </c>
    </row>
    <row r="73" spans="1:19" ht="15.75">
      <c r="A73" s="48" t="s">
        <v>82</v>
      </c>
      <c r="B73" s="251"/>
      <c r="C73" s="252"/>
      <c r="D73" s="231">
        <f t="shared" si="0"/>
        <v>0</v>
      </c>
      <c r="E73" s="251"/>
      <c r="F73" s="252"/>
      <c r="G73" s="252"/>
      <c r="H73" s="252"/>
      <c r="I73" s="232">
        <f t="shared" si="1"/>
        <v>0</v>
      </c>
      <c r="J73" s="222">
        <f t="shared" si="2"/>
        <v>0</v>
      </c>
      <c r="K73" s="232"/>
      <c r="L73" s="231"/>
      <c r="M73" s="233"/>
      <c r="N73" s="253"/>
      <c r="O73" s="254"/>
      <c r="P73" s="254"/>
      <c r="Q73" s="254"/>
      <c r="R73" s="364"/>
      <c r="S73" s="180">
        <f t="shared" si="3"/>
        <v>0</v>
      </c>
    </row>
    <row r="74" spans="1:19" ht="31.5">
      <c r="A74" s="48" t="s">
        <v>83</v>
      </c>
      <c r="B74" s="251"/>
      <c r="C74" s="252"/>
      <c r="D74" s="231">
        <f t="shared" si="0"/>
        <v>0</v>
      </c>
      <c r="E74" s="251"/>
      <c r="F74" s="252"/>
      <c r="G74" s="252"/>
      <c r="H74" s="252"/>
      <c r="I74" s="232">
        <f t="shared" si="1"/>
        <v>0</v>
      </c>
      <c r="J74" s="222">
        <f t="shared" si="2"/>
        <v>0</v>
      </c>
      <c r="K74" s="232"/>
      <c r="L74" s="231"/>
      <c r="M74" s="233"/>
      <c r="N74" s="253"/>
      <c r="O74" s="254"/>
      <c r="P74" s="254">
        <v>6800</v>
      </c>
      <c r="Q74" s="254"/>
      <c r="R74" s="364"/>
      <c r="S74" s="180">
        <f t="shared" si="3"/>
        <v>6800</v>
      </c>
    </row>
    <row r="75" spans="1:19" ht="32.25" thickBot="1">
      <c r="A75" s="49" t="s">
        <v>84</v>
      </c>
      <c r="B75" s="256"/>
      <c r="C75" s="257"/>
      <c r="D75" s="223">
        <f t="shared" si="0"/>
        <v>0</v>
      </c>
      <c r="E75" s="256"/>
      <c r="F75" s="257"/>
      <c r="G75" s="257"/>
      <c r="H75" s="257"/>
      <c r="I75" s="239">
        <f t="shared" si="1"/>
        <v>0</v>
      </c>
      <c r="J75" s="222">
        <f t="shared" si="2"/>
        <v>0</v>
      </c>
      <c r="K75" s="240"/>
      <c r="L75" s="241"/>
      <c r="M75" s="242"/>
      <c r="N75" s="258"/>
      <c r="O75" s="259"/>
      <c r="P75" s="259"/>
      <c r="Q75" s="259"/>
      <c r="R75" s="365"/>
      <c r="S75" s="190">
        <f t="shared" si="3"/>
        <v>0</v>
      </c>
    </row>
    <row r="76" spans="1:19" s="18" customFormat="1" ht="35.450000000000003" customHeight="1" thickBot="1">
      <c r="A76" s="55" t="s">
        <v>85</v>
      </c>
      <c r="B76" s="26">
        <f>SUM(B11:B75)</f>
        <v>11261</v>
      </c>
      <c r="C76" s="20">
        <f t="shared" ref="C76:S76" si="4">SUM(C11:C75)</f>
        <v>8383</v>
      </c>
      <c r="D76" s="20">
        <f t="shared" si="4"/>
        <v>19644</v>
      </c>
      <c r="E76" s="26">
        <f t="shared" si="4"/>
        <v>44</v>
      </c>
      <c r="F76" s="20">
        <f t="shared" si="4"/>
        <v>0</v>
      </c>
      <c r="G76" s="20">
        <f t="shared" ref="G76" si="5">SUM(G11:G75)</f>
        <v>31964</v>
      </c>
      <c r="H76" s="27">
        <f t="shared" si="4"/>
        <v>3745</v>
      </c>
      <c r="I76" s="56">
        <f t="shared" si="4"/>
        <v>32008</v>
      </c>
      <c r="J76" s="26">
        <f>K76+L76</f>
        <v>10620</v>
      </c>
      <c r="K76" s="20">
        <f t="shared" ref="K76" si="6">SUM(K11:K75)</f>
        <v>5437</v>
      </c>
      <c r="L76" s="56">
        <f t="shared" si="4"/>
        <v>5183</v>
      </c>
      <c r="M76" s="26">
        <f t="shared" si="4"/>
        <v>0</v>
      </c>
      <c r="N76" s="20">
        <f t="shared" si="4"/>
        <v>8630</v>
      </c>
      <c r="O76" s="27">
        <f t="shared" si="4"/>
        <v>47902</v>
      </c>
      <c r="P76" s="20">
        <f t="shared" si="4"/>
        <v>6800</v>
      </c>
      <c r="Q76" s="20">
        <f t="shared" si="4"/>
        <v>0</v>
      </c>
      <c r="R76" s="20">
        <f t="shared" si="4"/>
        <v>59086</v>
      </c>
      <c r="S76" s="25">
        <f t="shared" si="4"/>
        <v>122418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S77"/>
  <sheetViews>
    <sheetView view="pageBreakPreview" zoomScaleNormal="63" zoomScaleSheetLayoutView="100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124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326"/>
      <c r="R11" s="265"/>
      <c r="S11" s="188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327"/>
      <c r="R12" s="270"/>
      <c r="S12" s="183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>
        <v>200</v>
      </c>
      <c r="P13" s="269"/>
      <c r="Q13" s="328"/>
      <c r="R13" s="329">
        <v>300</v>
      </c>
      <c r="S13" s="183">
        <f t="shared" si="3"/>
        <v>500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328"/>
      <c r="R14" s="329"/>
      <c r="S14" s="183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328"/>
      <c r="R15" s="329">
        <v>300</v>
      </c>
      <c r="S15" s="183">
        <f t="shared" si="3"/>
        <v>300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328"/>
      <c r="R16" s="329"/>
      <c r="S16" s="183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328"/>
      <c r="R17" s="329"/>
      <c r="S17" s="183">
        <f t="shared" si="3"/>
        <v>0</v>
      </c>
    </row>
    <row r="18" spans="1:19" ht="31.5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>
        <v>200</v>
      </c>
      <c r="P18" s="269"/>
      <c r="Q18" s="330"/>
      <c r="R18" s="331">
        <v>1800</v>
      </c>
      <c r="S18" s="183">
        <f t="shared" si="3"/>
        <v>2000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>
        <v>100</v>
      </c>
      <c r="P19" s="269"/>
      <c r="Q19" s="328"/>
      <c r="R19" s="329">
        <v>400</v>
      </c>
      <c r="S19" s="183">
        <f t="shared" si="3"/>
        <v>500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330"/>
      <c r="R20" s="331">
        <v>2500</v>
      </c>
      <c r="S20" s="183">
        <f t="shared" si="3"/>
        <v>2500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>
        <v>300</v>
      </c>
      <c r="P21" s="269"/>
      <c r="Q21" s="330"/>
      <c r="R21" s="331">
        <v>9700</v>
      </c>
      <c r="S21" s="183">
        <f t="shared" si="3"/>
        <v>10000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328"/>
      <c r="R22" s="329"/>
      <c r="S22" s="183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330"/>
      <c r="R23" s="331">
        <v>200</v>
      </c>
      <c r="S23" s="183">
        <f t="shared" si="3"/>
        <v>200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328"/>
      <c r="R24" s="329"/>
      <c r="S24" s="183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90"/>
      <c r="R25" s="172"/>
      <c r="S25" s="183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5000</v>
      </c>
      <c r="P26" s="269"/>
      <c r="Q26" s="330"/>
      <c r="R26" s="331">
        <v>10430</v>
      </c>
      <c r="S26" s="183">
        <f t="shared" si="3"/>
        <v>15430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328"/>
      <c r="R27" s="329"/>
      <c r="S27" s="183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328"/>
      <c r="R28" s="329"/>
      <c r="S28" s="183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328"/>
      <c r="R29" s="329"/>
      <c r="S29" s="183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>
        <v>1000</v>
      </c>
      <c r="P30" s="269"/>
      <c r="Q30" s="330"/>
      <c r="R30" s="331">
        <v>4000</v>
      </c>
      <c r="S30" s="183">
        <f t="shared" si="3"/>
        <v>5000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330"/>
      <c r="R31" s="331">
        <v>1500</v>
      </c>
      <c r="S31" s="183">
        <f t="shared" si="3"/>
        <v>1500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328"/>
      <c r="R32" s="329"/>
      <c r="S32" s="183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328"/>
      <c r="R33" s="329"/>
      <c r="S33" s="183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328"/>
      <c r="R34" s="329"/>
      <c r="S34" s="183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328"/>
      <c r="R35" s="329"/>
      <c r="S35" s="183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328"/>
      <c r="R36" s="329"/>
      <c r="S36" s="183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328"/>
      <c r="R37" s="329"/>
      <c r="S37" s="183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328"/>
      <c r="R38" s="329"/>
      <c r="S38" s="183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328"/>
      <c r="R39" s="329"/>
      <c r="S39" s="183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328"/>
      <c r="R40" s="329"/>
      <c r="S40" s="183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328"/>
      <c r="R41" s="329"/>
      <c r="S41" s="183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1160</v>
      </c>
      <c r="P42" s="269"/>
      <c r="Q42" s="330"/>
      <c r="R42" s="331">
        <v>5250</v>
      </c>
      <c r="S42" s="183">
        <f t="shared" si="3"/>
        <v>6410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328"/>
      <c r="R43" s="329"/>
      <c r="S43" s="183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4000</v>
      </c>
      <c r="P44" s="269"/>
      <c r="Q44" s="330"/>
      <c r="R44" s="331">
        <v>6000</v>
      </c>
      <c r="S44" s="183">
        <f t="shared" si="3"/>
        <v>10000</v>
      </c>
    </row>
    <row r="45" spans="1:19" ht="15.75">
      <c r="A45" s="48" t="s">
        <v>56</v>
      </c>
      <c r="B45" s="266">
        <v>12000</v>
      </c>
      <c r="C45" s="267"/>
      <c r="D45" s="231">
        <f t="shared" si="0"/>
        <v>12000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328"/>
      <c r="R45" s="329"/>
      <c r="S45" s="183">
        <f t="shared" si="3"/>
        <v>0</v>
      </c>
    </row>
    <row r="46" spans="1:19" ht="15.75">
      <c r="A46" s="48" t="s">
        <v>57</v>
      </c>
      <c r="B46" s="266">
        <v>7500</v>
      </c>
      <c r="C46" s="267"/>
      <c r="D46" s="231">
        <f t="shared" si="0"/>
        <v>7500</v>
      </c>
      <c r="E46" s="266">
        <v>65</v>
      </c>
      <c r="F46" s="267">
        <v>133</v>
      </c>
      <c r="G46" s="267"/>
      <c r="H46" s="267"/>
      <c r="I46" s="232">
        <f t="shared" si="1"/>
        <v>198</v>
      </c>
      <c r="J46" s="222">
        <f t="shared" si="2"/>
        <v>0</v>
      </c>
      <c r="K46" s="232"/>
      <c r="L46" s="231"/>
      <c r="M46" s="233"/>
      <c r="N46" s="268"/>
      <c r="O46" s="269">
        <v>9852</v>
      </c>
      <c r="P46" s="269"/>
      <c r="Q46" s="330"/>
      <c r="R46" s="331">
        <v>21148</v>
      </c>
      <c r="S46" s="183">
        <f t="shared" si="3"/>
        <v>31000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328"/>
      <c r="R47" s="329"/>
      <c r="S47" s="183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328"/>
      <c r="R48" s="329"/>
      <c r="S48" s="183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328"/>
      <c r="R49" s="329"/>
      <c r="S49" s="183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328"/>
      <c r="R50" s="329"/>
      <c r="S50" s="183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328"/>
      <c r="R51" s="329"/>
      <c r="S51" s="183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328"/>
      <c r="R52" s="329"/>
      <c r="S52" s="183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328"/>
      <c r="R53" s="329"/>
      <c r="S53" s="183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328"/>
      <c r="R54" s="329"/>
      <c r="S54" s="183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328"/>
      <c r="R55" s="329"/>
      <c r="S55" s="183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328"/>
      <c r="R56" s="329"/>
      <c r="S56" s="183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328"/>
      <c r="R57" s="329"/>
      <c r="S57" s="183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328"/>
      <c r="R58" s="329"/>
      <c r="S58" s="183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328"/>
      <c r="R59" s="329"/>
      <c r="S59" s="183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328"/>
      <c r="R60" s="329"/>
      <c r="S60" s="183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328"/>
      <c r="R61" s="329"/>
      <c r="S61" s="183">
        <f t="shared" si="3"/>
        <v>0</v>
      </c>
    </row>
    <row r="62" spans="1:19" ht="15.75">
      <c r="A62" s="48" t="s">
        <v>72</v>
      </c>
      <c r="B62" s="266"/>
      <c r="C62" s="267">
        <v>600</v>
      </c>
      <c r="D62" s="231">
        <f t="shared" si="0"/>
        <v>600</v>
      </c>
      <c r="E62" s="266"/>
      <c r="F62" s="267"/>
      <c r="G62" s="267">
        <v>25000</v>
      </c>
      <c r="H62" s="267"/>
      <c r="I62" s="232">
        <f t="shared" si="1"/>
        <v>25000</v>
      </c>
      <c r="J62" s="491">
        <f t="shared" si="2"/>
        <v>6990</v>
      </c>
      <c r="K62" s="493">
        <v>3640</v>
      </c>
      <c r="L62" s="492">
        <v>3350</v>
      </c>
      <c r="M62" s="233"/>
      <c r="N62" s="268"/>
      <c r="O62" s="269"/>
      <c r="P62" s="269"/>
      <c r="Q62" s="328"/>
      <c r="R62" s="329"/>
      <c r="S62" s="183">
        <f t="shared" si="3"/>
        <v>0</v>
      </c>
    </row>
    <row r="63" spans="1:19" ht="15.75">
      <c r="A63" s="48" t="s">
        <v>73</v>
      </c>
      <c r="B63" s="266"/>
      <c r="C63" s="267">
        <v>1099</v>
      </c>
      <c r="D63" s="231">
        <f t="shared" si="0"/>
        <v>1099</v>
      </c>
      <c r="E63" s="266"/>
      <c r="F63" s="267"/>
      <c r="G63" s="267">
        <v>13801</v>
      </c>
      <c r="H63" s="267">
        <v>4620</v>
      </c>
      <c r="I63" s="232">
        <f t="shared" si="1"/>
        <v>13801</v>
      </c>
      <c r="J63" s="491">
        <f t="shared" si="2"/>
        <v>6433</v>
      </c>
      <c r="K63" s="493">
        <v>3309</v>
      </c>
      <c r="L63" s="492">
        <v>3124</v>
      </c>
      <c r="M63" s="233"/>
      <c r="N63" s="268">
        <v>10476</v>
      </c>
      <c r="O63" s="269">
        <v>12022</v>
      </c>
      <c r="P63" s="269"/>
      <c r="Q63" s="328"/>
      <c r="R63" s="329">
        <v>12775</v>
      </c>
      <c r="S63" s="183">
        <f t="shared" si="3"/>
        <v>35273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328"/>
      <c r="R64" s="329"/>
      <c r="S64" s="183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328"/>
      <c r="R65" s="329"/>
      <c r="S65" s="183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330"/>
      <c r="R66" s="331">
        <v>200</v>
      </c>
      <c r="S66" s="183">
        <f t="shared" si="3"/>
        <v>200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328"/>
      <c r="R67" s="329"/>
      <c r="S67" s="183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328"/>
      <c r="R68" s="329"/>
      <c r="S68" s="183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3200</v>
      </c>
      <c r="P69" s="269"/>
      <c r="Q69" s="330"/>
      <c r="R69" s="331">
        <v>4800</v>
      </c>
      <c r="S69" s="183">
        <f t="shared" si="3"/>
        <v>8000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328"/>
      <c r="R70" s="329"/>
      <c r="S70" s="183">
        <f t="shared" si="3"/>
        <v>0</v>
      </c>
    </row>
    <row r="71" spans="1:19" ht="15" customHeight="1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>
        <v>3500</v>
      </c>
      <c r="P71" s="269"/>
      <c r="Q71" s="330"/>
      <c r="R71" s="331">
        <v>5500</v>
      </c>
      <c r="S71" s="183">
        <f t="shared" si="3"/>
        <v>9000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330"/>
      <c r="R72" s="331"/>
      <c r="S72" s="183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>
        <v>1000</v>
      </c>
      <c r="P73" s="269"/>
      <c r="Q73" s="330"/>
      <c r="R73" s="331">
        <v>2000</v>
      </c>
      <c r="S73" s="183">
        <f t="shared" si="3"/>
        <v>3000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>
        <v>10000</v>
      </c>
      <c r="Q74" s="330"/>
      <c r="R74" s="331"/>
      <c r="S74" s="183">
        <f t="shared" si="3"/>
        <v>10000</v>
      </c>
    </row>
    <row r="75" spans="1:19" ht="32.25" thickBot="1">
      <c r="A75" s="52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>
        <v>5000</v>
      </c>
      <c r="Q75" s="332"/>
      <c r="R75" s="333"/>
      <c r="S75" s="193">
        <f t="shared" si="3"/>
        <v>5000</v>
      </c>
    </row>
    <row r="76" spans="1:19" ht="35.450000000000003" customHeight="1" thickBot="1">
      <c r="A76" s="55" t="s">
        <v>85</v>
      </c>
      <c r="B76" s="26">
        <f>SUM(B11:B75)</f>
        <v>19500</v>
      </c>
      <c r="C76" s="20">
        <f t="shared" ref="C76:S76" si="4">SUM(C11:C75)</f>
        <v>1699</v>
      </c>
      <c r="D76" s="20">
        <f t="shared" si="4"/>
        <v>21199</v>
      </c>
      <c r="E76" s="26">
        <f t="shared" si="4"/>
        <v>65</v>
      </c>
      <c r="F76" s="20">
        <f t="shared" si="4"/>
        <v>133</v>
      </c>
      <c r="G76" s="20">
        <f t="shared" ref="G76" si="5">SUM(G11:G75)</f>
        <v>38801</v>
      </c>
      <c r="H76" s="27">
        <f t="shared" si="4"/>
        <v>4620</v>
      </c>
      <c r="I76" s="56">
        <f t="shared" si="4"/>
        <v>38999</v>
      </c>
      <c r="J76" s="26">
        <f>K76+L76</f>
        <v>13423</v>
      </c>
      <c r="K76" s="20">
        <f t="shared" ref="K76" si="6">SUM(K11:K75)</f>
        <v>6949</v>
      </c>
      <c r="L76" s="56">
        <f t="shared" si="4"/>
        <v>6474</v>
      </c>
      <c r="M76" s="26">
        <f t="shared" si="4"/>
        <v>0</v>
      </c>
      <c r="N76" s="20">
        <f t="shared" si="4"/>
        <v>10476</v>
      </c>
      <c r="O76" s="27">
        <f t="shared" si="4"/>
        <v>41534</v>
      </c>
      <c r="P76" s="20">
        <f t="shared" si="4"/>
        <v>15000</v>
      </c>
      <c r="Q76" s="20">
        <f t="shared" si="4"/>
        <v>0</v>
      </c>
      <c r="R76" s="20">
        <f t="shared" si="4"/>
        <v>88803</v>
      </c>
      <c r="S76" s="25">
        <f t="shared" si="4"/>
        <v>155813</v>
      </c>
    </row>
    <row r="77" spans="1:19">
      <c r="A77" s="19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style="18" customWidth="1"/>
    <col min="15" max="15" width="10" style="18" customWidth="1"/>
    <col min="16" max="17" width="10.28515625" customWidth="1"/>
    <col min="18" max="18" width="9.7109375" bestFit="1" customWidth="1"/>
    <col min="19" max="19" width="9.7109375" style="9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46"/>
      <c r="C11" s="247"/>
      <c r="D11" s="220">
        <f>B11+C11</f>
        <v>0</v>
      </c>
      <c r="E11" s="246"/>
      <c r="F11" s="247"/>
      <c r="G11" s="247"/>
      <c r="H11" s="247"/>
      <c r="I11" s="221">
        <f>E11+F11+G11</f>
        <v>0</v>
      </c>
      <c r="J11" s="222">
        <f>K11+L11</f>
        <v>0</v>
      </c>
      <c r="K11" s="223"/>
      <c r="L11" s="224"/>
      <c r="M11" s="225"/>
      <c r="N11" s="248"/>
      <c r="O11" s="249">
        <v>1000</v>
      </c>
      <c r="P11" s="249"/>
      <c r="Q11" s="249"/>
      <c r="R11" s="334"/>
      <c r="S11" s="185">
        <f>M11+N11+O11+P11+Q11+R11</f>
        <v>1000</v>
      </c>
    </row>
    <row r="12" spans="1:19" ht="15.75">
      <c r="A12" s="48" t="s">
        <v>24</v>
      </c>
      <c r="B12" s="251"/>
      <c r="C12" s="252"/>
      <c r="D12" s="231">
        <f t="shared" ref="D12:D75" si="0">B12+C12</f>
        <v>0</v>
      </c>
      <c r="E12" s="251"/>
      <c r="F12" s="252"/>
      <c r="G12" s="252"/>
      <c r="H12" s="252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53"/>
      <c r="O12" s="254">
        <v>1000</v>
      </c>
      <c r="P12" s="254"/>
      <c r="Q12" s="254"/>
      <c r="R12" s="335"/>
      <c r="S12" s="180">
        <f t="shared" ref="S12:S75" si="3">M12+N12+O12+P12+Q12+R12</f>
        <v>1000</v>
      </c>
    </row>
    <row r="13" spans="1:19" ht="15.75">
      <c r="A13" s="48" t="s">
        <v>25</v>
      </c>
      <c r="B13" s="251"/>
      <c r="C13" s="252"/>
      <c r="D13" s="231">
        <f t="shared" si="0"/>
        <v>0</v>
      </c>
      <c r="E13" s="251"/>
      <c r="F13" s="252"/>
      <c r="G13" s="252"/>
      <c r="H13" s="252"/>
      <c r="I13" s="232">
        <f t="shared" si="1"/>
        <v>0</v>
      </c>
      <c r="J13" s="222">
        <f t="shared" si="2"/>
        <v>0</v>
      </c>
      <c r="K13" s="232"/>
      <c r="L13" s="231"/>
      <c r="M13" s="233"/>
      <c r="N13" s="253"/>
      <c r="O13" s="254">
        <v>4000</v>
      </c>
      <c r="P13" s="254"/>
      <c r="Q13" s="254"/>
      <c r="R13" s="335">
        <v>500</v>
      </c>
      <c r="S13" s="180">
        <f t="shared" si="3"/>
        <v>4500</v>
      </c>
    </row>
    <row r="14" spans="1:19" ht="15.75">
      <c r="A14" s="48" t="s">
        <v>26</v>
      </c>
      <c r="B14" s="251"/>
      <c r="C14" s="252"/>
      <c r="D14" s="231">
        <f t="shared" si="0"/>
        <v>0</v>
      </c>
      <c r="E14" s="251"/>
      <c r="F14" s="252"/>
      <c r="G14" s="252"/>
      <c r="H14" s="252"/>
      <c r="I14" s="232">
        <f t="shared" si="1"/>
        <v>0</v>
      </c>
      <c r="J14" s="222">
        <f t="shared" si="2"/>
        <v>0</v>
      </c>
      <c r="K14" s="232"/>
      <c r="L14" s="231"/>
      <c r="M14" s="233"/>
      <c r="N14" s="253"/>
      <c r="O14" s="254"/>
      <c r="P14" s="254"/>
      <c r="Q14" s="254"/>
      <c r="R14" s="335"/>
      <c r="S14" s="180">
        <f t="shared" si="3"/>
        <v>0</v>
      </c>
    </row>
    <row r="15" spans="1:19" ht="15.75">
      <c r="A15" s="48" t="s">
        <v>27</v>
      </c>
      <c r="B15" s="251"/>
      <c r="C15" s="252"/>
      <c r="D15" s="231">
        <f t="shared" si="0"/>
        <v>0</v>
      </c>
      <c r="E15" s="251"/>
      <c r="F15" s="252"/>
      <c r="G15" s="252"/>
      <c r="H15" s="252"/>
      <c r="I15" s="232">
        <f t="shared" si="1"/>
        <v>0</v>
      </c>
      <c r="J15" s="222">
        <f t="shared" si="2"/>
        <v>0</v>
      </c>
      <c r="K15" s="232"/>
      <c r="L15" s="231"/>
      <c r="M15" s="233"/>
      <c r="N15" s="253"/>
      <c r="O15" s="254"/>
      <c r="P15" s="254"/>
      <c r="Q15" s="254"/>
      <c r="R15" s="335"/>
      <c r="S15" s="180">
        <f t="shared" si="3"/>
        <v>0</v>
      </c>
    </row>
    <row r="16" spans="1:19" ht="15.75">
      <c r="A16" s="48" t="s">
        <v>28</v>
      </c>
      <c r="B16" s="251"/>
      <c r="C16" s="252"/>
      <c r="D16" s="231">
        <f t="shared" si="0"/>
        <v>0</v>
      </c>
      <c r="E16" s="251"/>
      <c r="F16" s="252"/>
      <c r="G16" s="252"/>
      <c r="H16" s="252"/>
      <c r="I16" s="232">
        <f t="shared" si="1"/>
        <v>0</v>
      </c>
      <c r="J16" s="222">
        <f t="shared" si="2"/>
        <v>0</v>
      </c>
      <c r="K16" s="232"/>
      <c r="L16" s="231"/>
      <c r="M16" s="233"/>
      <c r="N16" s="253"/>
      <c r="O16" s="254"/>
      <c r="P16" s="254"/>
      <c r="Q16" s="254"/>
      <c r="R16" s="335"/>
      <c r="S16" s="180">
        <f t="shared" si="3"/>
        <v>0</v>
      </c>
    </row>
    <row r="17" spans="1:19" ht="31.5" customHeight="1">
      <c r="A17" s="48" t="s">
        <v>29</v>
      </c>
      <c r="B17" s="251"/>
      <c r="C17" s="252"/>
      <c r="D17" s="231">
        <f t="shared" si="0"/>
        <v>0</v>
      </c>
      <c r="E17" s="251"/>
      <c r="F17" s="252"/>
      <c r="G17" s="252"/>
      <c r="H17" s="252"/>
      <c r="I17" s="232">
        <f t="shared" si="1"/>
        <v>0</v>
      </c>
      <c r="J17" s="222">
        <f t="shared" si="2"/>
        <v>0</v>
      </c>
      <c r="K17" s="232"/>
      <c r="L17" s="231"/>
      <c r="M17" s="233"/>
      <c r="N17" s="253"/>
      <c r="O17" s="254">
        <v>550</v>
      </c>
      <c r="P17" s="254"/>
      <c r="Q17" s="254"/>
      <c r="R17" s="335">
        <v>50</v>
      </c>
      <c r="S17" s="180">
        <f t="shared" si="3"/>
        <v>600</v>
      </c>
    </row>
    <row r="18" spans="1:19" ht="31.9" customHeight="1">
      <c r="A18" s="48" t="s">
        <v>30</v>
      </c>
      <c r="B18" s="251"/>
      <c r="C18" s="252"/>
      <c r="D18" s="231">
        <f t="shared" si="0"/>
        <v>0</v>
      </c>
      <c r="E18" s="251"/>
      <c r="F18" s="252"/>
      <c r="G18" s="252"/>
      <c r="H18" s="252"/>
      <c r="I18" s="232">
        <f t="shared" si="1"/>
        <v>0</v>
      </c>
      <c r="J18" s="222">
        <f t="shared" si="2"/>
        <v>0</v>
      </c>
      <c r="K18" s="232"/>
      <c r="L18" s="231"/>
      <c r="M18" s="233"/>
      <c r="N18" s="253"/>
      <c r="O18" s="254">
        <v>900</v>
      </c>
      <c r="P18" s="254"/>
      <c r="Q18" s="254"/>
      <c r="R18" s="335">
        <v>300</v>
      </c>
      <c r="S18" s="180">
        <f t="shared" si="3"/>
        <v>1200</v>
      </c>
    </row>
    <row r="19" spans="1:19" ht="15.75">
      <c r="A19" s="48" t="s">
        <v>31</v>
      </c>
      <c r="B19" s="251"/>
      <c r="C19" s="252"/>
      <c r="D19" s="231">
        <f t="shared" si="0"/>
        <v>0</v>
      </c>
      <c r="E19" s="251"/>
      <c r="F19" s="252"/>
      <c r="G19" s="252"/>
      <c r="H19" s="252"/>
      <c r="I19" s="232">
        <f t="shared" si="1"/>
        <v>0</v>
      </c>
      <c r="J19" s="222">
        <f t="shared" si="2"/>
        <v>0</v>
      </c>
      <c r="K19" s="232"/>
      <c r="L19" s="231"/>
      <c r="M19" s="233"/>
      <c r="N19" s="253"/>
      <c r="O19" s="254">
        <v>3000</v>
      </c>
      <c r="P19" s="254"/>
      <c r="Q19" s="254"/>
      <c r="R19" s="335"/>
      <c r="S19" s="180">
        <f t="shared" si="3"/>
        <v>3000</v>
      </c>
    </row>
    <row r="20" spans="1:19" ht="15.75">
      <c r="A20" s="48" t="s">
        <v>32</v>
      </c>
      <c r="B20" s="251"/>
      <c r="C20" s="252"/>
      <c r="D20" s="231">
        <f t="shared" si="0"/>
        <v>0</v>
      </c>
      <c r="E20" s="251"/>
      <c r="F20" s="252"/>
      <c r="G20" s="252"/>
      <c r="H20" s="252"/>
      <c r="I20" s="232">
        <f t="shared" si="1"/>
        <v>0</v>
      </c>
      <c r="J20" s="222">
        <f t="shared" si="2"/>
        <v>0</v>
      </c>
      <c r="K20" s="232"/>
      <c r="L20" s="231"/>
      <c r="M20" s="233"/>
      <c r="N20" s="253"/>
      <c r="O20" s="254">
        <v>900</v>
      </c>
      <c r="P20" s="254"/>
      <c r="Q20" s="254"/>
      <c r="R20" s="335">
        <v>100</v>
      </c>
      <c r="S20" s="180">
        <f t="shared" si="3"/>
        <v>1000</v>
      </c>
    </row>
    <row r="21" spans="1:19" ht="16.149999999999999" customHeight="1">
      <c r="A21" s="48" t="s">
        <v>33</v>
      </c>
      <c r="B21" s="251"/>
      <c r="C21" s="252"/>
      <c r="D21" s="231">
        <f t="shared" si="0"/>
        <v>0</v>
      </c>
      <c r="E21" s="251"/>
      <c r="F21" s="252"/>
      <c r="G21" s="252"/>
      <c r="H21" s="252"/>
      <c r="I21" s="232">
        <f t="shared" si="1"/>
        <v>0</v>
      </c>
      <c r="J21" s="222">
        <f t="shared" si="2"/>
        <v>0</v>
      </c>
      <c r="K21" s="232"/>
      <c r="L21" s="231"/>
      <c r="M21" s="233"/>
      <c r="N21" s="253"/>
      <c r="O21" s="254">
        <v>2000</v>
      </c>
      <c r="P21" s="254"/>
      <c r="Q21" s="254"/>
      <c r="R21" s="335"/>
      <c r="S21" s="180">
        <f t="shared" si="3"/>
        <v>2000</v>
      </c>
    </row>
    <row r="22" spans="1:19" ht="16.149999999999999" customHeight="1">
      <c r="A22" s="48" t="s">
        <v>34</v>
      </c>
      <c r="B22" s="251"/>
      <c r="C22" s="252"/>
      <c r="D22" s="231">
        <f t="shared" si="0"/>
        <v>0</v>
      </c>
      <c r="E22" s="251"/>
      <c r="F22" s="252"/>
      <c r="G22" s="252"/>
      <c r="H22" s="252"/>
      <c r="I22" s="232">
        <f t="shared" si="1"/>
        <v>0</v>
      </c>
      <c r="J22" s="222">
        <f t="shared" si="2"/>
        <v>0</v>
      </c>
      <c r="K22" s="232"/>
      <c r="L22" s="231"/>
      <c r="M22" s="233"/>
      <c r="N22" s="253"/>
      <c r="O22" s="254"/>
      <c r="P22" s="254"/>
      <c r="Q22" s="254"/>
      <c r="R22" s="335"/>
      <c r="S22" s="180">
        <f t="shared" si="3"/>
        <v>0</v>
      </c>
    </row>
    <row r="23" spans="1:19" ht="19.149999999999999" customHeight="1">
      <c r="A23" s="48" t="s">
        <v>35</v>
      </c>
      <c r="B23" s="251"/>
      <c r="C23" s="252"/>
      <c r="D23" s="231">
        <f t="shared" si="0"/>
        <v>0</v>
      </c>
      <c r="E23" s="251"/>
      <c r="F23" s="252"/>
      <c r="G23" s="252"/>
      <c r="H23" s="252"/>
      <c r="I23" s="232">
        <f t="shared" si="1"/>
        <v>0</v>
      </c>
      <c r="J23" s="222">
        <f t="shared" si="2"/>
        <v>0</v>
      </c>
      <c r="K23" s="232"/>
      <c r="L23" s="231"/>
      <c r="M23" s="233"/>
      <c r="N23" s="253"/>
      <c r="O23" s="254">
        <v>1000</v>
      </c>
      <c r="P23" s="254"/>
      <c r="Q23" s="254"/>
      <c r="R23" s="335">
        <v>500</v>
      </c>
      <c r="S23" s="180">
        <f t="shared" si="3"/>
        <v>1500</v>
      </c>
    </row>
    <row r="24" spans="1:19" ht="15.75">
      <c r="A24" s="48" t="s">
        <v>36</v>
      </c>
      <c r="B24" s="251"/>
      <c r="C24" s="252"/>
      <c r="D24" s="231">
        <f t="shared" si="0"/>
        <v>0</v>
      </c>
      <c r="E24" s="251"/>
      <c r="F24" s="252"/>
      <c r="G24" s="252"/>
      <c r="H24" s="252"/>
      <c r="I24" s="232">
        <f t="shared" si="1"/>
        <v>0</v>
      </c>
      <c r="J24" s="222">
        <f t="shared" si="2"/>
        <v>0</v>
      </c>
      <c r="K24" s="232"/>
      <c r="L24" s="231"/>
      <c r="M24" s="233"/>
      <c r="N24" s="253"/>
      <c r="O24" s="254"/>
      <c r="P24" s="254"/>
      <c r="Q24" s="254"/>
      <c r="R24" s="335"/>
      <c r="S24" s="180">
        <f t="shared" si="3"/>
        <v>0</v>
      </c>
    </row>
    <row r="25" spans="1:19" s="9" customFormat="1" ht="21" customHeight="1">
      <c r="A25" s="73" t="s">
        <v>156</v>
      </c>
      <c r="B25" s="87"/>
      <c r="C25" s="88"/>
      <c r="D25" s="76">
        <f t="shared" si="0"/>
        <v>0</v>
      </c>
      <c r="E25" s="87"/>
      <c r="F25" s="88"/>
      <c r="G25" s="88"/>
      <c r="H25" s="88"/>
      <c r="I25" s="104">
        <f t="shared" si="1"/>
        <v>0</v>
      </c>
      <c r="J25" s="222">
        <f t="shared" si="2"/>
        <v>0</v>
      </c>
      <c r="K25" s="104"/>
      <c r="L25" s="76"/>
      <c r="M25" s="139"/>
      <c r="N25" s="124"/>
      <c r="O25" s="89"/>
      <c r="P25" s="89"/>
      <c r="Q25" s="89"/>
      <c r="R25" s="171"/>
      <c r="S25" s="180">
        <f t="shared" si="3"/>
        <v>0</v>
      </c>
    </row>
    <row r="26" spans="1:19" ht="15.75">
      <c r="A26" s="48" t="s">
        <v>37</v>
      </c>
      <c r="B26" s="251"/>
      <c r="C26" s="252"/>
      <c r="D26" s="231">
        <f t="shared" si="0"/>
        <v>0</v>
      </c>
      <c r="E26" s="251"/>
      <c r="F26" s="252"/>
      <c r="G26" s="252"/>
      <c r="H26" s="252"/>
      <c r="I26" s="232">
        <f t="shared" si="1"/>
        <v>0</v>
      </c>
      <c r="J26" s="222">
        <f t="shared" si="2"/>
        <v>0</v>
      </c>
      <c r="K26" s="232"/>
      <c r="L26" s="231"/>
      <c r="M26" s="233"/>
      <c r="N26" s="253"/>
      <c r="O26" s="254">
        <v>6000</v>
      </c>
      <c r="P26" s="254"/>
      <c r="Q26" s="254"/>
      <c r="R26" s="335">
        <v>2000</v>
      </c>
      <c r="S26" s="180">
        <f t="shared" si="3"/>
        <v>8000</v>
      </c>
    </row>
    <row r="27" spans="1:19" ht="31.5">
      <c r="A27" s="48" t="s">
        <v>38</v>
      </c>
      <c r="B27" s="251"/>
      <c r="C27" s="252"/>
      <c r="D27" s="231">
        <f t="shared" si="0"/>
        <v>0</v>
      </c>
      <c r="E27" s="251"/>
      <c r="F27" s="252"/>
      <c r="G27" s="252"/>
      <c r="H27" s="252"/>
      <c r="I27" s="232">
        <f t="shared" si="1"/>
        <v>0</v>
      </c>
      <c r="J27" s="222">
        <f t="shared" si="2"/>
        <v>0</v>
      </c>
      <c r="K27" s="232"/>
      <c r="L27" s="231"/>
      <c r="M27" s="233"/>
      <c r="N27" s="253"/>
      <c r="O27" s="254"/>
      <c r="P27" s="254"/>
      <c r="Q27" s="254"/>
      <c r="R27" s="335"/>
      <c r="S27" s="180">
        <f t="shared" si="3"/>
        <v>0</v>
      </c>
    </row>
    <row r="28" spans="1:19" ht="16.5" customHeight="1">
      <c r="A28" s="48" t="s">
        <v>39</v>
      </c>
      <c r="B28" s="251"/>
      <c r="C28" s="252"/>
      <c r="D28" s="231">
        <f t="shared" si="0"/>
        <v>0</v>
      </c>
      <c r="E28" s="251"/>
      <c r="F28" s="252"/>
      <c r="G28" s="252"/>
      <c r="H28" s="252"/>
      <c r="I28" s="232">
        <f t="shared" si="1"/>
        <v>0</v>
      </c>
      <c r="J28" s="222">
        <f t="shared" si="2"/>
        <v>0</v>
      </c>
      <c r="K28" s="232"/>
      <c r="L28" s="231"/>
      <c r="M28" s="233"/>
      <c r="N28" s="253"/>
      <c r="O28" s="254"/>
      <c r="P28" s="254"/>
      <c r="Q28" s="254"/>
      <c r="R28" s="335"/>
      <c r="S28" s="180">
        <f t="shared" si="3"/>
        <v>0</v>
      </c>
    </row>
    <row r="29" spans="1:19" ht="17.25" customHeight="1">
      <c r="A29" s="48" t="s">
        <v>40</v>
      </c>
      <c r="B29" s="251"/>
      <c r="C29" s="252"/>
      <c r="D29" s="231">
        <f t="shared" si="0"/>
        <v>0</v>
      </c>
      <c r="E29" s="251"/>
      <c r="F29" s="252"/>
      <c r="G29" s="252"/>
      <c r="H29" s="252"/>
      <c r="I29" s="232">
        <f t="shared" si="1"/>
        <v>0</v>
      </c>
      <c r="J29" s="222">
        <f t="shared" si="2"/>
        <v>0</v>
      </c>
      <c r="K29" s="232"/>
      <c r="L29" s="231"/>
      <c r="M29" s="233"/>
      <c r="N29" s="253"/>
      <c r="O29" s="254">
        <v>1800</v>
      </c>
      <c r="P29" s="254"/>
      <c r="Q29" s="254"/>
      <c r="R29" s="335">
        <v>200</v>
      </c>
      <c r="S29" s="180">
        <f t="shared" si="3"/>
        <v>2000</v>
      </c>
    </row>
    <row r="30" spans="1:19" ht="31.5">
      <c r="A30" s="48" t="s">
        <v>41</v>
      </c>
      <c r="B30" s="251"/>
      <c r="C30" s="252">
        <v>172</v>
      </c>
      <c r="D30" s="231">
        <f t="shared" si="0"/>
        <v>172</v>
      </c>
      <c r="E30" s="251"/>
      <c r="F30" s="252"/>
      <c r="G30" s="252">
        <v>1250</v>
      </c>
      <c r="H30" s="252">
        <v>350</v>
      </c>
      <c r="I30" s="232">
        <f t="shared" si="1"/>
        <v>1250</v>
      </c>
      <c r="J30" s="222">
        <f t="shared" si="2"/>
        <v>995</v>
      </c>
      <c r="K30" s="232">
        <v>650</v>
      </c>
      <c r="L30" s="231">
        <v>345</v>
      </c>
      <c r="M30" s="233"/>
      <c r="N30" s="253">
        <v>338</v>
      </c>
      <c r="O30" s="254">
        <v>600</v>
      </c>
      <c r="P30" s="254"/>
      <c r="Q30" s="254"/>
      <c r="R30" s="335">
        <v>262</v>
      </c>
      <c r="S30" s="180">
        <f t="shared" si="3"/>
        <v>1200</v>
      </c>
    </row>
    <row r="31" spans="1:19" ht="16.899999999999999" customHeight="1">
      <c r="A31" s="48" t="s">
        <v>42</v>
      </c>
      <c r="B31" s="251"/>
      <c r="C31" s="252"/>
      <c r="D31" s="231">
        <f t="shared" si="0"/>
        <v>0</v>
      </c>
      <c r="E31" s="251"/>
      <c r="F31" s="252"/>
      <c r="G31" s="252"/>
      <c r="H31" s="252"/>
      <c r="I31" s="232">
        <f t="shared" si="1"/>
        <v>0</v>
      </c>
      <c r="J31" s="222">
        <f t="shared" si="2"/>
        <v>0</v>
      </c>
      <c r="K31" s="232"/>
      <c r="L31" s="231"/>
      <c r="M31" s="233"/>
      <c r="N31" s="253"/>
      <c r="O31" s="254"/>
      <c r="P31" s="254"/>
      <c r="Q31" s="254">
        <v>5000</v>
      </c>
      <c r="R31" s="335"/>
      <c r="S31" s="180">
        <f t="shared" si="3"/>
        <v>5000</v>
      </c>
    </row>
    <row r="32" spans="1:19" ht="32.25" customHeight="1">
      <c r="A32" s="48" t="s">
        <v>43</v>
      </c>
      <c r="B32" s="251"/>
      <c r="C32" s="252"/>
      <c r="D32" s="231">
        <f t="shared" si="0"/>
        <v>0</v>
      </c>
      <c r="E32" s="251"/>
      <c r="F32" s="252"/>
      <c r="G32" s="252"/>
      <c r="H32" s="252"/>
      <c r="I32" s="232">
        <f t="shared" si="1"/>
        <v>0</v>
      </c>
      <c r="J32" s="222">
        <f t="shared" si="2"/>
        <v>0</v>
      </c>
      <c r="K32" s="232"/>
      <c r="L32" s="231"/>
      <c r="M32" s="233"/>
      <c r="N32" s="253"/>
      <c r="O32" s="254"/>
      <c r="P32" s="254"/>
      <c r="Q32" s="254"/>
      <c r="R32" s="335"/>
      <c r="S32" s="180">
        <f t="shared" si="3"/>
        <v>0</v>
      </c>
    </row>
    <row r="33" spans="1:19" ht="15.75">
      <c r="A33" s="48" t="s">
        <v>44</v>
      </c>
      <c r="B33" s="251"/>
      <c r="C33" s="252"/>
      <c r="D33" s="231">
        <f t="shared" si="0"/>
        <v>0</v>
      </c>
      <c r="E33" s="251"/>
      <c r="F33" s="252"/>
      <c r="G33" s="252"/>
      <c r="H33" s="252"/>
      <c r="I33" s="232">
        <f t="shared" si="1"/>
        <v>0</v>
      </c>
      <c r="J33" s="222">
        <f t="shared" si="2"/>
        <v>0</v>
      </c>
      <c r="K33" s="232"/>
      <c r="L33" s="231"/>
      <c r="M33" s="233"/>
      <c r="N33" s="253"/>
      <c r="O33" s="254"/>
      <c r="P33" s="254"/>
      <c r="Q33" s="254"/>
      <c r="R33" s="335"/>
      <c r="S33" s="180">
        <f t="shared" si="3"/>
        <v>0</v>
      </c>
    </row>
    <row r="34" spans="1:19" ht="18.600000000000001" customHeight="1">
      <c r="A34" s="48" t="s">
        <v>45</v>
      </c>
      <c r="B34" s="251"/>
      <c r="C34" s="252"/>
      <c r="D34" s="231">
        <f t="shared" si="0"/>
        <v>0</v>
      </c>
      <c r="E34" s="251"/>
      <c r="F34" s="252"/>
      <c r="G34" s="252"/>
      <c r="H34" s="252"/>
      <c r="I34" s="232">
        <f t="shared" si="1"/>
        <v>0</v>
      </c>
      <c r="J34" s="222">
        <f t="shared" si="2"/>
        <v>0</v>
      </c>
      <c r="K34" s="232"/>
      <c r="L34" s="231"/>
      <c r="M34" s="233"/>
      <c r="N34" s="253"/>
      <c r="O34" s="254"/>
      <c r="P34" s="254"/>
      <c r="Q34" s="254"/>
      <c r="R34" s="335"/>
      <c r="S34" s="180">
        <f t="shared" si="3"/>
        <v>0</v>
      </c>
    </row>
    <row r="35" spans="1:19" ht="16.149999999999999" customHeight="1">
      <c r="A35" s="48" t="s">
        <v>46</v>
      </c>
      <c r="B35" s="251"/>
      <c r="C35" s="252"/>
      <c r="D35" s="231">
        <f t="shared" si="0"/>
        <v>0</v>
      </c>
      <c r="E35" s="251"/>
      <c r="F35" s="252"/>
      <c r="G35" s="252"/>
      <c r="H35" s="252"/>
      <c r="I35" s="232">
        <f t="shared" si="1"/>
        <v>0</v>
      </c>
      <c r="J35" s="222">
        <f t="shared" si="2"/>
        <v>0</v>
      </c>
      <c r="K35" s="232"/>
      <c r="L35" s="231"/>
      <c r="M35" s="233"/>
      <c r="N35" s="253"/>
      <c r="O35" s="254"/>
      <c r="P35" s="254"/>
      <c r="Q35" s="254"/>
      <c r="R35" s="335"/>
      <c r="S35" s="180">
        <f t="shared" si="3"/>
        <v>0</v>
      </c>
    </row>
    <row r="36" spans="1:19" ht="15.75">
      <c r="A36" s="48" t="s">
        <v>47</v>
      </c>
      <c r="B36" s="251"/>
      <c r="C36" s="252"/>
      <c r="D36" s="231">
        <f t="shared" si="0"/>
        <v>0</v>
      </c>
      <c r="E36" s="251"/>
      <c r="F36" s="252"/>
      <c r="G36" s="252"/>
      <c r="H36" s="252"/>
      <c r="I36" s="232">
        <f t="shared" si="1"/>
        <v>0</v>
      </c>
      <c r="J36" s="222">
        <f t="shared" si="2"/>
        <v>0</v>
      </c>
      <c r="K36" s="232"/>
      <c r="L36" s="231"/>
      <c r="M36" s="233"/>
      <c r="N36" s="253"/>
      <c r="O36" s="254"/>
      <c r="P36" s="254"/>
      <c r="Q36" s="254"/>
      <c r="R36" s="335"/>
      <c r="S36" s="180">
        <f t="shared" si="3"/>
        <v>0</v>
      </c>
    </row>
    <row r="37" spans="1:19" ht="15.75">
      <c r="A37" s="48" t="s">
        <v>48</v>
      </c>
      <c r="B37" s="251"/>
      <c r="C37" s="252"/>
      <c r="D37" s="231">
        <f t="shared" si="0"/>
        <v>0</v>
      </c>
      <c r="E37" s="251"/>
      <c r="F37" s="252"/>
      <c r="G37" s="252"/>
      <c r="H37" s="252"/>
      <c r="I37" s="232">
        <f t="shared" si="1"/>
        <v>0</v>
      </c>
      <c r="J37" s="222">
        <f t="shared" si="2"/>
        <v>0</v>
      </c>
      <c r="K37" s="232"/>
      <c r="L37" s="231"/>
      <c r="M37" s="233"/>
      <c r="N37" s="253"/>
      <c r="O37" s="254"/>
      <c r="P37" s="254"/>
      <c r="Q37" s="254"/>
      <c r="R37" s="335"/>
      <c r="S37" s="180">
        <f t="shared" si="3"/>
        <v>0</v>
      </c>
    </row>
    <row r="38" spans="1:19" ht="30.75" customHeight="1">
      <c r="A38" s="48" t="s">
        <v>49</v>
      </c>
      <c r="B38" s="251"/>
      <c r="C38" s="252"/>
      <c r="D38" s="231">
        <f t="shared" si="0"/>
        <v>0</v>
      </c>
      <c r="E38" s="251"/>
      <c r="F38" s="252"/>
      <c r="G38" s="252"/>
      <c r="H38" s="252"/>
      <c r="I38" s="232">
        <f t="shared" si="1"/>
        <v>0</v>
      </c>
      <c r="J38" s="222">
        <f t="shared" si="2"/>
        <v>0</v>
      </c>
      <c r="K38" s="232"/>
      <c r="L38" s="231"/>
      <c r="M38" s="233"/>
      <c r="N38" s="253"/>
      <c r="O38" s="254"/>
      <c r="P38" s="254"/>
      <c r="Q38" s="254"/>
      <c r="R38" s="335"/>
      <c r="S38" s="180">
        <f t="shared" si="3"/>
        <v>0</v>
      </c>
    </row>
    <row r="39" spans="1:19" ht="17.25" customHeight="1">
      <c r="A39" s="48" t="s">
        <v>50</v>
      </c>
      <c r="B39" s="251"/>
      <c r="C39" s="252"/>
      <c r="D39" s="231">
        <f t="shared" si="0"/>
        <v>0</v>
      </c>
      <c r="E39" s="251"/>
      <c r="F39" s="252"/>
      <c r="G39" s="252"/>
      <c r="H39" s="252"/>
      <c r="I39" s="232">
        <f t="shared" si="1"/>
        <v>0</v>
      </c>
      <c r="J39" s="222">
        <f t="shared" si="2"/>
        <v>0</v>
      </c>
      <c r="K39" s="232"/>
      <c r="L39" s="231"/>
      <c r="M39" s="233"/>
      <c r="N39" s="253"/>
      <c r="O39" s="254"/>
      <c r="P39" s="254"/>
      <c r="Q39" s="254"/>
      <c r="R39" s="335"/>
      <c r="S39" s="180">
        <f t="shared" si="3"/>
        <v>0</v>
      </c>
    </row>
    <row r="40" spans="1:19" ht="31.5">
      <c r="A40" s="48" t="s">
        <v>51</v>
      </c>
      <c r="B40" s="251"/>
      <c r="C40" s="252"/>
      <c r="D40" s="231">
        <f t="shared" si="0"/>
        <v>0</v>
      </c>
      <c r="E40" s="251"/>
      <c r="F40" s="252"/>
      <c r="G40" s="252"/>
      <c r="H40" s="252"/>
      <c r="I40" s="232">
        <f t="shared" si="1"/>
        <v>0</v>
      </c>
      <c r="J40" s="222">
        <f t="shared" si="2"/>
        <v>0</v>
      </c>
      <c r="K40" s="232"/>
      <c r="L40" s="231"/>
      <c r="M40" s="233"/>
      <c r="N40" s="253"/>
      <c r="O40" s="254"/>
      <c r="P40" s="254"/>
      <c r="Q40" s="254"/>
      <c r="R40" s="335"/>
      <c r="S40" s="180">
        <f t="shared" si="3"/>
        <v>0</v>
      </c>
    </row>
    <row r="41" spans="1:19" ht="15.75">
      <c r="A41" s="48" t="s">
        <v>52</v>
      </c>
      <c r="B41" s="251"/>
      <c r="C41" s="252"/>
      <c r="D41" s="231">
        <f t="shared" si="0"/>
        <v>0</v>
      </c>
      <c r="E41" s="251"/>
      <c r="F41" s="252"/>
      <c r="G41" s="252"/>
      <c r="H41" s="252"/>
      <c r="I41" s="232">
        <f t="shared" si="1"/>
        <v>0</v>
      </c>
      <c r="J41" s="222">
        <f t="shared" si="2"/>
        <v>0</v>
      </c>
      <c r="K41" s="232"/>
      <c r="L41" s="231"/>
      <c r="M41" s="233"/>
      <c r="N41" s="253"/>
      <c r="O41" s="254"/>
      <c r="P41" s="254"/>
      <c r="Q41" s="254"/>
      <c r="R41" s="335"/>
      <c r="S41" s="180">
        <f t="shared" si="3"/>
        <v>0</v>
      </c>
    </row>
    <row r="42" spans="1:19" ht="15.75">
      <c r="A42" s="48" t="s">
        <v>53</v>
      </c>
      <c r="B42" s="251"/>
      <c r="C42" s="252"/>
      <c r="D42" s="231">
        <f t="shared" si="0"/>
        <v>0</v>
      </c>
      <c r="E42" s="251"/>
      <c r="F42" s="252"/>
      <c r="G42" s="252"/>
      <c r="H42" s="252"/>
      <c r="I42" s="232">
        <f t="shared" si="1"/>
        <v>0</v>
      </c>
      <c r="J42" s="222">
        <f t="shared" si="2"/>
        <v>0</v>
      </c>
      <c r="K42" s="232"/>
      <c r="L42" s="231"/>
      <c r="M42" s="233"/>
      <c r="N42" s="253"/>
      <c r="O42" s="254">
        <v>5500</v>
      </c>
      <c r="P42" s="254"/>
      <c r="Q42" s="254"/>
      <c r="R42" s="335">
        <v>500</v>
      </c>
      <c r="S42" s="180">
        <f t="shared" si="3"/>
        <v>6000</v>
      </c>
    </row>
    <row r="43" spans="1:19" ht="31.5" customHeight="1">
      <c r="A43" s="48" t="s">
        <v>54</v>
      </c>
      <c r="B43" s="251"/>
      <c r="C43" s="252"/>
      <c r="D43" s="231">
        <f t="shared" si="0"/>
        <v>0</v>
      </c>
      <c r="E43" s="251"/>
      <c r="F43" s="252"/>
      <c r="G43" s="252"/>
      <c r="H43" s="252"/>
      <c r="I43" s="232">
        <f t="shared" si="1"/>
        <v>0</v>
      </c>
      <c r="J43" s="222">
        <f t="shared" si="2"/>
        <v>0</v>
      </c>
      <c r="K43" s="232"/>
      <c r="L43" s="231"/>
      <c r="M43" s="233"/>
      <c r="N43" s="253"/>
      <c r="O43" s="254"/>
      <c r="P43" s="254"/>
      <c r="Q43" s="254"/>
      <c r="R43" s="335"/>
      <c r="S43" s="180">
        <f t="shared" si="3"/>
        <v>0</v>
      </c>
    </row>
    <row r="44" spans="1:19" ht="15.75">
      <c r="A44" s="48" t="s">
        <v>55</v>
      </c>
      <c r="B44" s="251"/>
      <c r="C44" s="252"/>
      <c r="D44" s="231">
        <f t="shared" si="0"/>
        <v>0</v>
      </c>
      <c r="E44" s="251"/>
      <c r="F44" s="252"/>
      <c r="G44" s="252"/>
      <c r="H44" s="252"/>
      <c r="I44" s="232">
        <f t="shared" si="1"/>
        <v>0</v>
      </c>
      <c r="J44" s="222">
        <f t="shared" si="2"/>
        <v>0</v>
      </c>
      <c r="K44" s="232"/>
      <c r="L44" s="231"/>
      <c r="M44" s="233"/>
      <c r="N44" s="253"/>
      <c r="O44" s="254">
        <v>10000</v>
      </c>
      <c r="P44" s="254"/>
      <c r="Q44" s="254"/>
      <c r="R44" s="335">
        <v>2000</v>
      </c>
      <c r="S44" s="180">
        <f t="shared" si="3"/>
        <v>12000</v>
      </c>
    </row>
    <row r="45" spans="1:19" ht="15.75">
      <c r="A45" s="48" t="s">
        <v>56</v>
      </c>
      <c r="B45" s="251">
        <v>20188</v>
      </c>
      <c r="C45" s="252"/>
      <c r="D45" s="231">
        <f t="shared" si="0"/>
        <v>20188</v>
      </c>
      <c r="E45" s="251">
        <v>89</v>
      </c>
      <c r="F45" s="252">
        <v>105</v>
      </c>
      <c r="G45" s="252"/>
      <c r="H45" s="252"/>
      <c r="I45" s="232">
        <f t="shared" si="1"/>
        <v>194</v>
      </c>
      <c r="J45" s="222">
        <f t="shared" si="2"/>
        <v>0</v>
      </c>
      <c r="K45" s="232"/>
      <c r="L45" s="231"/>
      <c r="M45" s="233"/>
      <c r="N45" s="253"/>
      <c r="O45" s="254"/>
      <c r="P45" s="254"/>
      <c r="Q45" s="254"/>
      <c r="R45" s="335"/>
      <c r="S45" s="180">
        <f t="shared" si="3"/>
        <v>0</v>
      </c>
    </row>
    <row r="46" spans="1:19" ht="15.75">
      <c r="A46" s="48" t="s">
        <v>57</v>
      </c>
      <c r="B46" s="251">
        <v>1062</v>
      </c>
      <c r="C46" s="252"/>
      <c r="D46" s="231">
        <f t="shared" si="0"/>
        <v>1062</v>
      </c>
      <c r="E46" s="251"/>
      <c r="F46" s="252"/>
      <c r="G46" s="252"/>
      <c r="H46" s="252"/>
      <c r="I46" s="232">
        <f t="shared" si="1"/>
        <v>0</v>
      </c>
      <c r="J46" s="222">
        <f t="shared" si="2"/>
        <v>0</v>
      </c>
      <c r="K46" s="232"/>
      <c r="L46" s="231"/>
      <c r="M46" s="233"/>
      <c r="N46" s="253"/>
      <c r="O46" s="254">
        <v>587</v>
      </c>
      <c r="P46" s="254"/>
      <c r="Q46" s="254"/>
      <c r="R46" s="335">
        <v>42663</v>
      </c>
      <c r="S46" s="180">
        <f t="shared" si="3"/>
        <v>43250</v>
      </c>
    </row>
    <row r="47" spans="1:19" ht="32.25" customHeight="1">
      <c r="A47" s="48" t="s">
        <v>58</v>
      </c>
      <c r="B47" s="251"/>
      <c r="C47" s="252"/>
      <c r="D47" s="231">
        <f t="shared" si="0"/>
        <v>0</v>
      </c>
      <c r="E47" s="251"/>
      <c r="F47" s="252"/>
      <c r="G47" s="252"/>
      <c r="H47" s="252"/>
      <c r="I47" s="232">
        <f t="shared" si="1"/>
        <v>0</v>
      </c>
      <c r="J47" s="222">
        <f t="shared" si="2"/>
        <v>0</v>
      </c>
      <c r="K47" s="232"/>
      <c r="L47" s="231"/>
      <c r="M47" s="233"/>
      <c r="N47" s="253"/>
      <c r="O47" s="254"/>
      <c r="P47" s="254"/>
      <c r="Q47" s="254"/>
      <c r="R47" s="335"/>
      <c r="S47" s="180">
        <f t="shared" si="3"/>
        <v>0</v>
      </c>
    </row>
    <row r="48" spans="1:19" ht="32.25" customHeight="1">
      <c r="A48" s="48" t="s">
        <v>59</v>
      </c>
      <c r="B48" s="251"/>
      <c r="C48" s="252"/>
      <c r="D48" s="231">
        <f t="shared" si="0"/>
        <v>0</v>
      </c>
      <c r="E48" s="251"/>
      <c r="F48" s="252"/>
      <c r="G48" s="252"/>
      <c r="H48" s="252"/>
      <c r="I48" s="232">
        <f t="shared" si="1"/>
        <v>0</v>
      </c>
      <c r="J48" s="222">
        <f t="shared" si="2"/>
        <v>0</v>
      </c>
      <c r="K48" s="232"/>
      <c r="L48" s="231"/>
      <c r="M48" s="233"/>
      <c r="N48" s="253"/>
      <c r="O48" s="254"/>
      <c r="P48" s="254"/>
      <c r="Q48" s="254"/>
      <c r="R48" s="335"/>
      <c r="S48" s="180">
        <f t="shared" si="3"/>
        <v>0</v>
      </c>
    </row>
    <row r="49" spans="1:19" ht="21.75" customHeight="1">
      <c r="A49" s="48" t="s">
        <v>60</v>
      </c>
      <c r="B49" s="251"/>
      <c r="C49" s="252"/>
      <c r="D49" s="231">
        <f t="shared" si="0"/>
        <v>0</v>
      </c>
      <c r="E49" s="251"/>
      <c r="F49" s="252"/>
      <c r="G49" s="252"/>
      <c r="H49" s="252"/>
      <c r="I49" s="232">
        <f t="shared" si="1"/>
        <v>0</v>
      </c>
      <c r="J49" s="222">
        <f t="shared" si="2"/>
        <v>0</v>
      </c>
      <c r="K49" s="232"/>
      <c r="L49" s="231"/>
      <c r="M49" s="233"/>
      <c r="N49" s="253"/>
      <c r="O49" s="254"/>
      <c r="P49" s="254"/>
      <c r="Q49" s="254"/>
      <c r="R49" s="335"/>
      <c r="S49" s="180">
        <f t="shared" si="3"/>
        <v>0</v>
      </c>
    </row>
    <row r="50" spans="1:19" ht="39" customHeight="1">
      <c r="A50" s="48" t="s">
        <v>89</v>
      </c>
      <c r="B50" s="251"/>
      <c r="C50" s="252"/>
      <c r="D50" s="231">
        <f t="shared" si="0"/>
        <v>0</v>
      </c>
      <c r="E50" s="251"/>
      <c r="F50" s="252"/>
      <c r="G50" s="252"/>
      <c r="H50" s="252"/>
      <c r="I50" s="232">
        <f t="shared" si="1"/>
        <v>0</v>
      </c>
      <c r="J50" s="222">
        <f t="shared" si="2"/>
        <v>0</v>
      </c>
      <c r="K50" s="232"/>
      <c r="L50" s="231"/>
      <c r="M50" s="233"/>
      <c r="N50" s="253"/>
      <c r="O50" s="254"/>
      <c r="P50" s="254"/>
      <c r="Q50" s="254"/>
      <c r="R50" s="335"/>
      <c r="S50" s="180">
        <f t="shared" si="3"/>
        <v>0</v>
      </c>
    </row>
    <row r="51" spans="1:19" ht="19.899999999999999" customHeight="1">
      <c r="A51" s="48" t="s">
        <v>61</v>
      </c>
      <c r="B51" s="251"/>
      <c r="C51" s="252"/>
      <c r="D51" s="231">
        <f t="shared" si="0"/>
        <v>0</v>
      </c>
      <c r="E51" s="251"/>
      <c r="F51" s="252"/>
      <c r="G51" s="252"/>
      <c r="H51" s="252"/>
      <c r="I51" s="232">
        <f t="shared" si="1"/>
        <v>0</v>
      </c>
      <c r="J51" s="222">
        <f t="shared" si="2"/>
        <v>0</v>
      </c>
      <c r="K51" s="232"/>
      <c r="L51" s="231"/>
      <c r="M51" s="233"/>
      <c r="N51" s="253"/>
      <c r="O51" s="254"/>
      <c r="P51" s="254"/>
      <c r="Q51" s="254"/>
      <c r="R51" s="335"/>
      <c r="S51" s="180">
        <f t="shared" si="3"/>
        <v>0</v>
      </c>
    </row>
    <row r="52" spans="1:19" ht="31.5" customHeight="1">
      <c r="A52" s="48" t="s">
        <v>62</v>
      </c>
      <c r="B52" s="251"/>
      <c r="C52" s="252"/>
      <c r="D52" s="231">
        <f t="shared" si="0"/>
        <v>0</v>
      </c>
      <c r="E52" s="251"/>
      <c r="F52" s="252"/>
      <c r="G52" s="252"/>
      <c r="H52" s="252"/>
      <c r="I52" s="232">
        <f t="shared" si="1"/>
        <v>0</v>
      </c>
      <c r="J52" s="222">
        <f t="shared" si="2"/>
        <v>0</v>
      </c>
      <c r="K52" s="232"/>
      <c r="L52" s="231"/>
      <c r="M52" s="233"/>
      <c r="N52" s="253"/>
      <c r="O52" s="254"/>
      <c r="P52" s="254"/>
      <c r="Q52" s="254"/>
      <c r="R52" s="335"/>
      <c r="S52" s="180">
        <f t="shared" si="3"/>
        <v>0</v>
      </c>
    </row>
    <row r="53" spans="1:19" ht="15.75" customHeight="1">
      <c r="A53" s="48" t="s">
        <v>63</v>
      </c>
      <c r="B53" s="251"/>
      <c r="C53" s="252"/>
      <c r="D53" s="231">
        <f t="shared" si="0"/>
        <v>0</v>
      </c>
      <c r="E53" s="251"/>
      <c r="F53" s="252"/>
      <c r="G53" s="252"/>
      <c r="H53" s="252"/>
      <c r="I53" s="232">
        <f t="shared" si="1"/>
        <v>0</v>
      </c>
      <c r="J53" s="222">
        <f t="shared" si="2"/>
        <v>0</v>
      </c>
      <c r="K53" s="232"/>
      <c r="L53" s="231"/>
      <c r="M53" s="233"/>
      <c r="N53" s="253"/>
      <c r="O53" s="254">
        <v>2800</v>
      </c>
      <c r="P53" s="254"/>
      <c r="Q53" s="254"/>
      <c r="R53" s="335">
        <v>200</v>
      </c>
      <c r="S53" s="180">
        <f t="shared" si="3"/>
        <v>3000</v>
      </c>
    </row>
    <row r="54" spans="1:19" ht="18" customHeight="1">
      <c r="A54" s="48" t="s">
        <v>64</v>
      </c>
      <c r="B54" s="251"/>
      <c r="C54" s="252"/>
      <c r="D54" s="231">
        <f t="shared" si="0"/>
        <v>0</v>
      </c>
      <c r="E54" s="251"/>
      <c r="F54" s="252"/>
      <c r="G54" s="252"/>
      <c r="H54" s="252"/>
      <c r="I54" s="232">
        <f t="shared" si="1"/>
        <v>0</v>
      </c>
      <c r="J54" s="222">
        <f t="shared" si="2"/>
        <v>0</v>
      </c>
      <c r="K54" s="232"/>
      <c r="L54" s="231"/>
      <c r="M54" s="233"/>
      <c r="N54" s="253"/>
      <c r="O54" s="254"/>
      <c r="P54" s="254"/>
      <c r="Q54" s="254"/>
      <c r="R54" s="335"/>
      <c r="S54" s="180">
        <f t="shared" si="3"/>
        <v>0</v>
      </c>
    </row>
    <row r="55" spans="1:19" ht="15.75">
      <c r="A55" s="48" t="s">
        <v>65</v>
      </c>
      <c r="B55" s="251"/>
      <c r="C55" s="252"/>
      <c r="D55" s="231">
        <f t="shared" si="0"/>
        <v>0</v>
      </c>
      <c r="E55" s="251"/>
      <c r="F55" s="252"/>
      <c r="G55" s="252"/>
      <c r="H55" s="252"/>
      <c r="I55" s="232">
        <f t="shared" si="1"/>
        <v>0</v>
      </c>
      <c r="J55" s="222">
        <f t="shared" si="2"/>
        <v>0</v>
      </c>
      <c r="K55" s="232"/>
      <c r="L55" s="231"/>
      <c r="M55" s="233"/>
      <c r="N55" s="253"/>
      <c r="O55" s="254">
        <v>2000</v>
      </c>
      <c r="P55" s="254"/>
      <c r="Q55" s="254"/>
      <c r="R55" s="335"/>
      <c r="S55" s="180">
        <f t="shared" si="3"/>
        <v>2000</v>
      </c>
    </row>
    <row r="56" spans="1:19" ht="31.5">
      <c r="A56" s="48" t="s">
        <v>66</v>
      </c>
      <c r="B56" s="251"/>
      <c r="C56" s="252"/>
      <c r="D56" s="231">
        <f t="shared" si="0"/>
        <v>0</v>
      </c>
      <c r="E56" s="251"/>
      <c r="F56" s="252"/>
      <c r="G56" s="252"/>
      <c r="H56" s="252"/>
      <c r="I56" s="232">
        <f t="shared" si="1"/>
        <v>0</v>
      </c>
      <c r="J56" s="222">
        <f t="shared" si="2"/>
        <v>0</v>
      </c>
      <c r="K56" s="232"/>
      <c r="L56" s="231"/>
      <c r="M56" s="233"/>
      <c r="N56" s="253"/>
      <c r="O56" s="254"/>
      <c r="P56" s="254"/>
      <c r="Q56" s="254"/>
      <c r="R56" s="335"/>
      <c r="S56" s="180">
        <f t="shared" si="3"/>
        <v>0</v>
      </c>
    </row>
    <row r="57" spans="1:19" ht="15.75">
      <c r="A57" s="48" t="s">
        <v>67</v>
      </c>
      <c r="B57" s="251"/>
      <c r="C57" s="252"/>
      <c r="D57" s="231">
        <f t="shared" si="0"/>
        <v>0</v>
      </c>
      <c r="E57" s="251"/>
      <c r="F57" s="252"/>
      <c r="G57" s="252"/>
      <c r="H57" s="252"/>
      <c r="I57" s="232">
        <f t="shared" si="1"/>
        <v>0</v>
      </c>
      <c r="J57" s="222">
        <f t="shared" si="2"/>
        <v>0</v>
      </c>
      <c r="K57" s="232"/>
      <c r="L57" s="231"/>
      <c r="M57" s="233"/>
      <c r="N57" s="253"/>
      <c r="O57" s="254">
        <v>5000</v>
      </c>
      <c r="P57" s="254"/>
      <c r="Q57" s="254"/>
      <c r="R57" s="335">
        <v>1000</v>
      </c>
      <c r="S57" s="180">
        <f t="shared" si="3"/>
        <v>6000</v>
      </c>
    </row>
    <row r="58" spans="1:19" ht="15.75">
      <c r="A58" s="48" t="s">
        <v>68</v>
      </c>
      <c r="B58" s="251"/>
      <c r="C58" s="252"/>
      <c r="D58" s="231">
        <f t="shared" si="0"/>
        <v>0</v>
      </c>
      <c r="E58" s="251"/>
      <c r="F58" s="252"/>
      <c r="G58" s="252"/>
      <c r="H58" s="252"/>
      <c r="I58" s="232">
        <f t="shared" si="1"/>
        <v>0</v>
      </c>
      <c r="J58" s="222">
        <f t="shared" si="2"/>
        <v>0</v>
      </c>
      <c r="K58" s="232"/>
      <c r="L58" s="231"/>
      <c r="M58" s="233"/>
      <c r="N58" s="253"/>
      <c r="O58" s="254"/>
      <c r="P58" s="254"/>
      <c r="Q58" s="254"/>
      <c r="R58" s="335"/>
      <c r="S58" s="180">
        <f t="shared" si="3"/>
        <v>0</v>
      </c>
    </row>
    <row r="59" spans="1:19" ht="15.75">
      <c r="A59" s="48" t="s">
        <v>69</v>
      </c>
      <c r="B59" s="251"/>
      <c r="C59" s="252"/>
      <c r="D59" s="231">
        <f t="shared" si="0"/>
        <v>0</v>
      </c>
      <c r="E59" s="251"/>
      <c r="F59" s="252"/>
      <c r="G59" s="252"/>
      <c r="H59" s="252"/>
      <c r="I59" s="232">
        <f t="shared" si="1"/>
        <v>0</v>
      </c>
      <c r="J59" s="222">
        <f t="shared" si="2"/>
        <v>0</v>
      </c>
      <c r="K59" s="232"/>
      <c r="L59" s="231"/>
      <c r="M59" s="233"/>
      <c r="N59" s="253"/>
      <c r="O59" s="254"/>
      <c r="P59" s="254"/>
      <c r="Q59" s="254"/>
      <c r="R59" s="335"/>
      <c r="S59" s="180">
        <f t="shared" si="3"/>
        <v>0</v>
      </c>
    </row>
    <row r="60" spans="1:19" ht="15.75">
      <c r="A60" s="48" t="s">
        <v>70</v>
      </c>
      <c r="B60" s="251"/>
      <c r="C60" s="252"/>
      <c r="D60" s="231">
        <f t="shared" si="0"/>
        <v>0</v>
      </c>
      <c r="E60" s="251"/>
      <c r="F60" s="252"/>
      <c r="G60" s="252"/>
      <c r="H60" s="252"/>
      <c r="I60" s="232">
        <f t="shared" si="1"/>
        <v>0</v>
      </c>
      <c r="J60" s="222">
        <f t="shared" si="2"/>
        <v>0</v>
      </c>
      <c r="K60" s="232"/>
      <c r="L60" s="231"/>
      <c r="M60" s="233"/>
      <c r="N60" s="253"/>
      <c r="O60" s="254"/>
      <c r="P60" s="254"/>
      <c r="Q60" s="254"/>
      <c r="R60" s="335"/>
      <c r="S60" s="180">
        <f t="shared" si="3"/>
        <v>0</v>
      </c>
    </row>
    <row r="61" spans="1:19" ht="31.5">
      <c r="A61" s="48" t="s">
        <v>71</v>
      </c>
      <c r="B61" s="251"/>
      <c r="C61" s="252"/>
      <c r="D61" s="231">
        <f t="shared" si="0"/>
        <v>0</v>
      </c>
      <c r="E61" s="251"/>
      <c r="F61" s="252"/>
      <c r="G61" s="252"/>
      <c r="H61" s="252"/>
      <c r="I61" s="232">
        <f t="shared" si="1"/>
        <v>0</v>
      </c>
      <c r="J61" s="222">
        <f t="shared" si="2"/>
        <v>0</v>
      </c>
      <c r="K61" s="232"/>
      <c r="L61" s="231"/>
      <c r="M61" s="233"/>
      <c r="N61" s="253"/>
      <c r="O61" s="254"/>
      <c r="P61" s="254"/>
      <c r="Q61" s="254"/>
      <c r="R61" s="335"/>
      <c r="S61" s="180">
        <f t="shared" si="3"/>
        <v>0</v>
      </c>
    </row>
    <row r="62" spans="1:19" ht="15.75">
      <c r="A62" s="48" t="s">
        <v>72</v>
      </c>
      <c r="B62" s="251"/>
      <c r="C62" s="252"/>
      <c r="D62" s="231">
        <f t="shared" si="0"/>
        <v>0</v>
      </c>
      <c r="E62" s="251"/>
      <c r="F62" s="252"/>
      <c r="G62" s="252"/>
      <c r="H62" s="252"/>
      <c r="I62" s="232">
        <f t="shared" si="1"/>
        <v>0</v>
      </c>
      <c r="J62" s="222">
        <f t="shared" si="2"/>
        <v>0</v>
      </c>
      <c r="K62" s="232"/>
      <c r="L62" s="231"/>
      <c r="M62" s="233"/>
      <c r="N62" s="253"/>
      <c r="O62" s="254"/>
      <c r="P62" s="254"/>
      <c r="Q62" s="254"/>
      <c r="R62" s="335"/>
      <c r="S62" s="180">
        <f t="shared" si="3"/>
        <v>0</v>
      </c>
    </row>
    <row r="63" spans="1:19" ht="15.75">
      <c r="A63" s="48" t="s">
        <v>73</v>
      </c>
      <c r="B63" s="251"/>
      <c r="C63" s="252">
        <v>855</v>
      </c>
      <c r="D63" s="231">
        <f t="shared" si="0"/>
        <v>855</v>
      </c>
      <c r="E63" s="251"/>
      <c r="F63" s="252"/>
      <c r="G63" s="252">
        <v>35257</v>
      </c>
      <c r="H63" s="252">
        <v>3944</v>
      </c>
      <c r="I63" s="232">
        <f t="shared" si="1"/>
        <v>35257</v>
      </c>
      <c r="J63" s="222">
        <f t="shared" si="2"/>
        <v>11308</v>
      </c>
      <c r="K63" s="232">
        <v>5649</v>
      </c>
      <c r="L63" s="231">
        <v>5659</v>
      </c>
      <c r="M63" s="233"/>
      <c r="N63" s="253">
        <v>9519</v>
      </c>
      <c r="O63" s="254">
        <v>1257</v>
      </c>
      <c r="P63" s="254"/>
      <c r="Q63" s="254"/>
      <c r="R63" s="335">
        <v>10909</v>
      </c>
      <c r="S63" s="180">
        <f t="shared" si="3"/>
        <v>21685</v>
      </c>
    </row>
    <row r="64" spans="1:19" ht="19.899999999999999" customHeight="1">
      <c r="A64" s="48" t="s">
        <v>74</v>
      </c>
      <c r="B64" s="251"/>
      <c r="C64" s="252"/>
      <c r="D64" s="231">
        <f t="shared" si="0"/>
        <v>0</v>
      </c>
      <c r="E64" s="251"/>
      <c r="F64" s="252"/>
      <c r="G64" s="252"/>
      <c r="H64" s="252"/>
      <c r="I64" s="232">
        <f t="shared" si="1"/>
        <v>0</v>
      </c>
      <c r="J64" s="222">
        <f t="shared" si="2"/>
        <v>0</v>
      </c>
      <c r="K64" s="232"/>
      <c r="L64" s="231"/>
      <c r="M64" s="233"/>
      <c r="N64" s="253"/>
      <c r="O64" s="254"/>
      <c r="P64" s="254"/>
      <c r="Q64" s="254"/>
      <c r="R64" s="335"/>
      <c r="S64" s="180">
        <f t="shared" si="3"/>
        <v>0</v>
      </c>
    </row>
    <row r="65" spans="1:19" ht="15.75">
      <c r="A65" s="48" t="s">
        <v>75</v>
      </c>
      <c r="B65" s="251"/>
      <c r="C65" s="252"/>
      <c r="D65" s="231">
        <f t="shared" si="0"/>
        <v>0</v>
      </c>
      <c r="E65" s="251"/>
      <c r="F65" s="252"/>
      <c r="G65" s="252"/>
      <c r="H65" s="252"/>
      <c r="I65" s="232">
        <f t="shared" si="1"/>
        <v>0</v>
      </c>
      <c r="J65" s="222">
        <f t="shared" si="2"/>
        <v>0</v>
      </c>
      <c r="K65" s="232"/>
      <c r="L65" s="231"/>
      <c r="M65" s="233"/>
      <c r="N65" s="253"/>
      <c r="O65" s="254"/>
      <c r="P65" s="254"/>
      <c r="Q65" s="254"/>
      <c r="R65" s="335"/>
      <c r="S65" s="180">
        <f t="shared" si="3"/>
        <v>0</v>
      </c>
    </row>
    <row r="66" spans="1:19" ht="15.75">
      <c r="A66" s="48" t="s">
        <v>76</v>
      </c>
      <c r="B66" s="251"/>
      <c r="C66" s="252"/>
      <c r="D66" s="231">
        <f t="shared" si="0"/>
        <v>0</v>
      </c>
      <c r="E66" s="251"/>
      <c r="F66" s="252"/>
      <c r="G66" s="252"/>
      <c r="H66" s="252"/>
      <c r="I66" s="232">
        <f t="shared" si="1"/>
        <v>0</v>
      </c>
      <c r="J66" s="222">
        <f t="shared" si="2"/>
        <v>0</v>
      </c>
      <c r="K66" s="232"/>
      <c r="L66" s="231"/>
      <c r="M66" s="233"/>
      <c r="N66" s="253"/>
      <c r="O66" s="254">
        <v>1500</v>
      </c>
      <c r="P66" s="254"/>
      <c r="Q66" s="254"/>
      <c r="R66" s="335">
        <v>500</v>
      </c>
      <c r="S66" s="180">
        <f t="shared" si="3"/>
        <v>2000</v>
      </c>
    </row>
    <row r="67" spans="1:19" ht="31.5">
      <c r="A67" s="48" t="s">
        <v>77</v>
      </c>
      <c r="B67" s="251"/>
      <c r="C67" s="252"/>
      <c r="D67" s="231">
        <f t="shared" si="0"/>
        <v>0</v>
      </c>
      <c r="E67" s="251"/>
      <c r="F67" s="252"/>
      <c r="G67" s="252"/>
      <c r="H67" s="252"/>
      <c r="I67" s="232">
        <f t="shared" si="1"/>
        <v>0</v>
      </c>
      <c r="J67" s="222">
        <f t="shared" si="2"/>
        <v>0</v>
      </c>
      <c r="K67" s="232"/>
      <c r="L67" s="231"/>
      <c r="M67" s="233"/>
      <c r="N67" s="253"/>
      <c r="O67" s="254"/>
      <c r="P67" s="254"/>
      <c r="Q67" s="254"/>
      <c r="R67" s="335"/>
      <c r="S67" s="180">
        <f t="shared" si="3"/>
        <v>0</v>
      </c>
    </row>
    <row r="68" spans="1:19" ht="15.75">
      <c r="A68" s="48" t="s">
        <v>78</v>
      </c>
      <c r="B68" s="251"/>
      <c r="C68" s="252"/>
      <c r="D68" s="231">
        <f t="shared" si="0"/>
        <v>0</v>
      </c>
      <c r="E68" s="251"/>
      <c r="F68" s="252"/>
      <c r="G68" s="252"/>
      <c r="H68" s="252"/>
      <c r="I68" s="232">
        <f t="shared" si="1"/>
        <v>0</v>
      </c>
      <c r="J68" s="222">
        <f t="shared" si="2"/>
        <v>0</v>
      </c>
      <c r="K68" s="232"/>
      <c r="L68" s="231"/>
      <c r="M68" s="233"/>
      <c r="N68" s="253"/>
      <c r="O68" s="254"/>
      <c r="P68" s="254"/>
      <c r="Q68" s="254"/>
      <c r="R68" s="335"/>
      <c r="S68" s="180">
        <f t="shared" si="3"/>
        <v>0</v>
      </c>
    </row>
    <row r="69" spans="1:19" ht="15.75">
      <c r="A69" s="48" t="s">
        <v>79</v>
      </c>
      <c r="B69" s="251"/>
      <c r="C69" s="252"/>
      <c r="D69" s="231">
        <f t="shared" si="0"/>
        <v>0</v>
      </c>
      <c r="E69" s="251"/>
      <c r="F69" s="252"/>
      <c r="G69" s="252"/>
      <c r="H69" s="252"/>
      <c r="I69" s="232">
        <f t="shared" si="1"/>
        <v>0</v>
      </c>
      <c r="J69" s="222">
        <f t="shared" si="2"/>
        <v>0</v>
      </c>
      <c r="K69" s="232"/>
      <c r="L69" s="231"/>
      <c r="M69" s="233"/>
      <c r="N69" s="253"/>
      <c r="O69" s="254">
        <v>5000</v>
      </c>
      <c r="P69" s="254"/>
      <c r="Q69" s="254"/>
      <c r="R69" s="335">
        <v>1100</v>
      </c>
      <c r="S69" s="180">
        <f t="shared" si="3"/>
        <v>6100</v>
      </c>
    </row>
    <row r="70" spans="1:19" ht="21" customHeight="1">
      <c r="A70" s="48" t="s">
        <v>80</v>
      </c>
      <c r="B70" s="251"/>
      <c r="C70" s="252"/>
      <c r="D70" s="231">
        <f t="shared" si="0"/>
        <v>0</v>
      </c>
      <c r="E70" s="251"/>
      <c r="F70" s="252"/>
      <c r="G70" s="252"/>
      <c r="H70" s="252"/>
      <c r="I70" s="232">
        <f t="shared" si="1"/>
        <v>0</v>
      </c>
      <c r="J70" s="222">
        <f t="shared" si="2"/>
        <v>0</v>
      </c>
      <c r="K70" s="232"/>
      <c r="L70" s="231"/>
      <c r="M70" s="233"/>
      <c r="N70" s="253"/>
      <c r="O70" s="254"/>
      <c r="P70" s="254"/>
      <c r="Q70" s="254"/>
      <c r="R70" s="335"/>
      <c r="S70" s="180">
        <f t="shared" si="3"/>
        <v>0</v>
      </c>
    </row>
    <row r="71" spans="1:19" ht="15.75">
      <c r="A71" s="48" t="s">
        <v>81</v>
      </c>
      <c r="B71" s="251"/>
      <c r="C71" s="252"/>
      <c r="D71" s="231">
        <f t="shared" si="0"/>
        <v>0</v>
      </c>
      <c r="E71" s="251"/>
      <c r="F71" s="252"/>
      <c r="G71" s="252"/>
      <c r="H71" s="252"/>
      <c r="I71" s="232">
        <f t="shared" si="1"/>
        <v>0</v>
      </c>
      <c r="J71" s="222">
        <f t="shared" si="2"/>
        <v>0</v>
      </c>
      <c r="K71" s="232"/>
      <c r="L71" s="231"/>
      <c r="M71" s="233"/>
      <c r="N71" s="253"/>
      <c r="O71" s="254">
        <v>7097</v>
      </c>
      <c r="P71" s="254"/>
      <c r="Q71" s="254"/>
      <c r="R71" s="335">
        <v>903</v>
      </c>
      <c r="S71" s="180">
        <f t="shared" si="3"/>
        <v>8000</v>
      </c>
    </row>
    <row r="72" spans="1:19" s="9" customFormat="1" ht="37.5" customHeight="1">
      <c r="A72" s="48" t="s">
        <v>155</v>
      </c>
      <c r="B72" s="251"/>
      <c r="C72" s="252"/>
      <c r="D72" s="231"/>
      <c r="E72" s="251"/>
      <c r="F72" s="252"/>
      <c r="G72" s="252"/>
      <c r="H72" s="252"/>
      <c r="I72" s="232"/>
      <c r="J72" s="222">
        <f t="shared" si="2"/>
        <v>0</v>
      </c>
      <c r="K72" s="232"/>
      <c r="L72" s="231"/>
      <c r="M72" s="233"/>
      <c r="N72" s="253"/>
      <c r="O72" s="254"/>
      <c r="P72" s="254"/>
      <c r="Q72" s="254"/>
      <c r="R72" s="335"/>
      <c r="S72" s="180">
        <f t="shared" si="3"/>
        <v>0</v>
      </c>
    </row>
    <row r="73" spans="1:19" ht="15.75">
      <c r="A73" s="48" t="s">
        <v>82</v>
      </c>
      <c r="B73" s="251"/>
      <c r="C73" s="252"/>
      <c r="D73" s="231">
        <f t="shared" si="0"/>
        <v>0</v>
      </c>
      <c r="E73" s="251"/>
      <c r="F73" s="252"/>
      <c r="G73" s="252"/>
      <c r="H73" s="252"/>
      <c r="I73" s="232">
        <f t="shared" si="1"/>
        <v>0</v>
      </c>
      <c r="J73" s="222">
        <f t="shared" si="2"/>
        <v>0</v>
      </c>
      <c r="K73" s="232"/>
      <c r="L73" s="231"/>
      <c r="M73" s="233"/>
      <c r="N73" s="253"/>
      <c r="O73" s="254">
        <v>1800</v>
      </c>
      <c r="P73" s="254"/>
      <c r="Q73" s="254"/>
      <c r="R73" s="335">
        <v>700</v>
      </c>
      <c r="S73" s="180">
        <f t="shared" si="3"/>
        <v>2500</v>
      </c>
    </row>
    <row r="74" spans="1:19" ht="31.5">
      <c r="A74" s="48" t="s">
        <v>83</v>
      </c>
      <c r="B74" s="251"/>
      <c r="C74" s="252"/>
      <c r="D74" s="231">
        <f t="shared" si="0"/>
        <v>0</v>
      </c>
      <c r="E74" s="251"/>
      <c r="F74" s="252"/>
      <c r="G74" s="252"/>
      <c r="H74" s="252"/>
      <c r="I74" s="232">
        <f t="shared" si="1"/>
        <v>0</v>
      </c>
      <c r="J74" s="222">
        <f t="shared" si="2"/>
        <v>0</v>
      </c>
      <c r="K74" s="232"/>
      <c r="L74" s="231"/>
      <c r="M74" s="233"/>
      <c r="N74" s="253"/>
      <c r="O74" s="254"/>
      <c r="P74" s="254">
        <v>2500</v>
      </c>
      <c r="Q74" s="254"/>
      <c r="R74" s="335"/>
      <c r="S74" s="180">
        <f t="shared" si="3"/>
        <v>2500</v>
      </c>
    </row>
    <row r="75" spans="1:19" ht="32.25" thickBot="1">
      <c r="A75" s="49" t="s">
        <v>84</v>
      </c>
      <c r="B75" s="256"/>
      <c r="C75" s="257"/>
      <c r="D75" s="223">
        <f t="shared" si="0"/>
        <v>0</v>
      </c>
      <c r="E75" s="256"/>
      <c r="F75" s="257"/>
      <c r="G75" s="257"/>
      <c r="H75" s="257"/>
      <c r="I75" s="239">
        <f t="shared" si="1"/>
        <v>0</v>
      </c>
      <c r="J75" s="222">
        <f t="shared" si="2"/>
        <v>0</v>
      </c>
      <c r="K75" s="240"/>
      <c r="L75" s="241"/>
      <c r="M75" s="242"/>
      <c r="N75" s="258"/>
      <c r="O75" s="259"/>
      <c r="P75" s="259"/>
      <c r="Q75" s="259"/>
      <c r="R75" s="336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21250</v>
      </c>
      <c r="C76" s="20">
        <f t="shared" ref="C76:S76" si="4">SUM(C11:C75)</f>
        <v>1027</v>
      </c>
      <c r="D76" s="20">
        <f t="shared" si="4"/>
        <v>22277</v>
      </c>
      <c r="E76" s="26">
        <f t="shared" si="4"/>
        <v>89</v>
      </c>
      <c r="F76" s="20">
        <f t="shared" si="4"/>
        <v>105</v>
      </c>
      <c r="G76" s="20">
        <f t="shared" ref="G76" si="5">SUM(G11:G75)</f>
        <v>36507</v>
      </c>
      <c r="H76" s="27">
        <f t="shared" si="4"/>
        <v>4294</v>
      </c>
      <c r="I76" s="56">
        <f t="shared" si="4"/>
        <v>36701</v>
      </c>
      <c r="J76" s="26">
        <f>K76+L76</f>
        <v>12303</v>
      </c>
      <c r="K76" s="20">
        <f t="shared" ref="K76" si="6">SUM(K11:K75)</f>
        <v>6299</v>
      </c>
      <c r="L76" s="56">
        <f t="shared" si="4"/>
        <v>6004</v>
      </c>
      <c r="M76" s="26">
        <f t="shared" si="4"/>
        <v>0</v>
      </c>
      <c r="N76" s="20">
        <f t="shared" si="4"/>
        <v>9857</v>
      </c>
      <c r="O76" s="27">
        <f t="shared" si="4"/>
        <v>65291</v>
      </c>
      <c r="P76" s="20">
        <f t="shared" si="4"/>
        <v>2500</v>
      </c>
      <c r="Q76" s="20">
        <f t="shared" si="4"/>
        <v>5000</v>
      </c>
      <c r="R76" s="20">
        <f t="shared" si="4"/>
        <v>64387</v>
      </c>
      <c r="S76" s="25">
        <f t="shared" si="4"/>
        <v>147035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S77"/>
  <sheetViews>
    <sheetView view="pageBreakPreview" zoomScaleNormal="63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6" width="10.28515625" customWidth="1"/>
    <col min="17" max="17" width="10.28515625" style="4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5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v>0</v>
      </c>
      <c r="E11" s="261"/>
      <c r="F11" s="262"/>
      <c r="G11" s="262"/>
      <c r="H11" s="262"/>
      <c r="I11" s="221">
        <v>0</v>
      </c>
      <c r="J11" s="222">
        <v>0</v>
      </c>
      <c r="K11" s="223"/>
      <c r="L11" s="224"/>
      <c r="M11" s="225"/>
      <c r="N11" s="263"/>
      <c r="O11" s="264"/>
      <c r="P11" s="264"/>
      <c r="Q11" s="337"/>
      <c r="R11" s="338"/>
      <c r="S11" s="185">
        <f>M11+N11+O11+P11+Q11+R11</f>
        <v>0</v>
      </c>
    </row>
    <row r="12" spans="1:19" ht="15.75">
      <c r="A12" s="48" t="s">
        <v>24</v>
      </c>
      <c r="B12" s="266"/>
      <c r="C12" s="267"/>
      <c r="D12" s="231">
        <v>0</v>
      </c>
      <c r="E12" s="266"/>
      <c r="F12" s="267"/>
      <c r="G12" s="267"/>
      <c r="H12" s="267"/>
      <c r="I12" s="232">
        <v>0</v>
      </c>
      <c r="J12" s="222">
        <v>0</v>
      </c>
      <c r="K12" s="232"/>
      <c r="L12" s="231"/>
      <c r="M12" s="233"/>
      <c r="N12" s="268"/>
      <c r="O12" s="269"/>
      <c r="P12" s="269"/>
      <c r="Q12" s="267"/>
      <c r="R12" s="339"/>
      <c r="S12" s="180">
        <f t="shared" ref="S12:S75" si="0">M12+N12+O12+P12+Q12+R12</f>
        <v>0</v>
      </c>
    </row>
    <row r="13" spans="1:19" ht="15.75">
      <c r="A13" s="48" t="s">
        <v>25</v>
      </c>
      <c r="B13" s="266"/>
      <c r="C13" s="267"/>
      <c r="D13" s="231">
        <v>0</v>
      </c>
      <c r="E13" s="266"/>
      <c r="F13" s="267"/>
      <c r="G13" s="267"/>
      <c r="H13" s="267"/>
      <c r="I13" s="232">
        <v>0</v>
      </c>
      <c r="J13" s="222">
        <v>0</v>
      </c>
      <c r="K13" s="232"/>
      <c r="L13" s="231"/>
      <c r="M13" s="233"/>
      <c r="N13" s="268"/>
      <c r="O13" s="269"/>
      <c r="P13" s="269"/>
      <c r="Q13" s="267"/>
      <c r="R13" s="339"/>
      <c r="S13" s="180">
        <f t="shared" si="0"/>
        <v>0</v>
      </c>
    </row>
    <row r="14" spans="1:19" ht="15.75">
      <c r="A14" s="48" t="s">
        <v>26</v>
      </c>
      <c r="B14" s="266"/>
      <c r="C14" s="267"/>
      <c r="D14" s="231">
        <v>0</v>
      </c>
      <c r="E14" s="266"/>
      <c r="F14" s="267"/>
      <c r="G14" s="267"/>
      <c r="H14" s="267"/>
      <c r="I14" s="232">
        <v>0</v>
      </c>
      <c r="J14" s="222">
        <v>0</v>
      </c>
      <c r="K14" s="232"/>
      <c r="L14" s="231"/>
      <c r="M14" s="233"/>
      <c r="N14" s="268"/>
      <c r="O14" s="500"/>
      <c r="P14" s="500"/>
      <c r="Q14" s="496"/>
      <c r="R14" s="502"/>
      <c r="S14" s="495">
        <f t="shared" si="0"/>
        <v>0</v>
      </c>
    </row>
    <row r="15" spans="1:19" ht="15.75">
      <c r="A15" s="48" t="s">
        <v>27</v>
      </c>
      <c r="B15" s="266"/>
      <c r="C15" s="267"/>
      <c r="D15" s="231">
        <v>0</v>
      </c>
      <c r="E15" s="266"/>
      <c r="F15" s="267"/>
      <c r="G15" s="267"/>
      <c r="H15" s="267"/>
      <c r="I15" s="232">
        <v>0</v>
      </c>
      <c r="J15" s="222">
        <v>0</v>
      </c>
      <c r="K15" s="232"/>
      <c r="L15" s="231"/>
      <c r="M15" s="233"/>
      <c r="N15" s="268"/>
      <c r="O15" s="500">
        <v>100</v>
      </c>
      <c r="P15" s="500"/>
      <c r="Q15" s="496"/>
      <c r="R15" s="502"/>
      <c r="S15" s="495">
        <f t="shared" si="0"/>
        <v>100</v>
      </c>
    </row>
    <row r="16" spans="1:19" ht="15.75">
      <c r="A16" s="48" t="s">
        <v>28</v>
      </c>
      <c r="B16" s="266"/>
      <c r="C16" s="267"/>
      <c r="D16" s="231">
        <v>0</v>
      </c>
      <c r="E16" s="266"/>
      <c r="F16" s="267"/>
      <c r="G16" s="267"/>
      <c r="H16" s="267"/>
      <c r="I16" s="232">
        <v>0</v>
      </c>
      <c r="J16" s="222">
        <v>0</v>
      </c>
      <c r="K16" s="232"/>
      <c r="L16" s="231"/>
      <c r="M16" s="233"/>
      <c r="N16" s="268"/>
      <c r="O16" s="269">
        <v>0</v>
      </c>
      <c r="P16" s="269"/>
      <c r="Q16" s="267"/>
      <c r="R16" s="339"/>
      <c r="S16" s="180">
        <f t="shared" si="0"/>
        <v>0</v>
      </c>
    </row>
    <row r="17" spans="1:19" ht="31.5" customHeight="1">
      <c r="A17" s="48" t="s">
        <v>29</v>
      </c>
      <c r="B17" s="266"/>
      <c r="C17" s="267"/>
      <c r="D17" s="231">
        <v>0</v>
      </c>
      <c r="E17" s="266"/>
      <c r="F17" s="267"/>
      <c r="G17" s="267"/>
      <c r="H17" s="267"/>
      <c r="I17" s="232">
        <v>0</v>
      </c>
      <c r="J17" s="222">
        <v>0</v>
      </c>
      <c r="K17" s="232"/>
      <c r="L17" s="231"/>
      <c r="M17" s="233"/>
      <c r="N17" s="268"/>
      <c r="O17" s="269">
        <v>950</v>
      </c>
      <c r="P17" s="269"/>
      <c r="Q17" s="267"/>
      <c r="R17" s="339">
        <v>750</v>
      </c>
      <c r="S17" s="180">
        <f t="shared" si="0"/>
        <v>1700</v>
      </c>
    </row>
    <row r="18" spans="1:19" ht="31.9" customHeight="1">
      <c r="A18" s="48" t="s">
        <v>30</v>
      </c>
      <c r="B18" s="266"/>
      <c r="C18" s="267"/>
      <c r="D18" s="231">
        <v>0</v>
      </c>
      <c r="E18" s="266"/>
      <c r="F18" s="267"/>
      <c r="G18" s="267"/>
      <c r="H18" s="267"/>
      <c r="I18" s="232">
        <v>0</v>
      </c>
      <c r="J18" s="222">
        <v>0</v>
      </c>
      <c r="K18" s="232"/>
      <c r="L18" s="231"/>
      <c r="M18" s="233"/>
      <c r="N18" s="268"/>
      <c r="O18" s="269">
        <v>2340</v>
      </c>
      <c r="P18" s="269"/>
      <c r="Q18" s="267"/>
      <c r="R18" s="339">
        <v>1860</v>
      </c>
      <c r="S18" s="180">
        <f t="shared" si="0"/>
        <v>4200</v>
      </c>
    </row>
    <row r="19" spans="1:19" ht="15.75">
      <c r="A19" s="48" t="s">
        <v>31</v>
      </c>
      <c r="B19" s="266"/>
      <c r="C19" s="267"/>
      <c r="D19" s="231">
        <v>0</v>
      </c>
      <c r="E19" s="266"/>
      <c r="F19" s="267"/>
      <c r="G19" s="267"/>
      <c r="H19" s="267"/>
      <c r="I19" s="232">
        <v>0</v>
      </c>
      <c r="J19" s="222">
        <v>0</v>
      </c>
      <c r="K19" s="232"/>
      <c r="L19" s="231"/>
      <c r="M19" s="233"/>
      <c r="N19" s="268"/>
      <c r="O19" s="269">
        <v>0</v>
      </c>
      <c r="P19" s="269"/>
      <c r="Q19" s="267"/>
      <c r="R19" s="339"/>
      <c r="S19" s="180">
        <f t="shared" si="0"/>
        <v>0</v>
      </c>
    </row>
    <row r="20" spans="1:19" ht="15.75">
      <c r="A20" s="48" t="s">
        <v>32</v>
      </c>
      <c r="B20" s="266"/>
      <c r="C20" s="267"/>
      <c r="D20" s="231">
        <v>0</v>
      </c>
      <c r="E20" s="266"/>
      <c r="F20" s="267"/>
      <c r="G20" s="267"/>
      <c r="H20" s="267"/>
      <c r="I20" s="232">
        <v>0</v>
      </c>
      <c r="J20" s="222">
        <v>0</v>
      </c>
      <c r="K20" s="232"/>
      <c r="L20" s="231"/>
      <c r="M20" s="233"/>
      <c r="N20" s="268"/>
      <c r="O20" s="269">
        <v>1656</v>
      </c>
      <c r="P20" s="269"/>
      <c r="Q20" s="267"/>
      <c r="R20" s="339">
        <v>1544</v>
      </c>
      <c r="S20" s="180">
        <f t="shared" si="0"/>
        <v>3200</v>
      </c>
    </row>
    <row r="21" spans="1:19" ht="16.149999999999999" customHeight="1">
      <c r="A21" s="48" t="s">
        <v>33</v>
      </c>
      <c r="B21" s="266"/>
      <c r="C21" s="267"/>
      <c r="D21" s="231">
        <v>0</v>
      </c>
      <c r="E21" s="266"/>
      <c r="F21" s="267"/>
      <c r="G21" s="267"/>
      <c r="H21" s="267"/>
      <c r="I21" s="232">
        <v>0</v>
      </c>
      <c r="J21" s="222">
        <v>0</v>
      </c>
      <c r="K21" s="232"/>
      <c r="L21" s="231"/>
      <c r="M21" s="233"/>
      <c r="N21" s="268"/>
      <c r="O21" s="269">
        <v>890</v>
      </c>
      <c r="P21" s="269"/>
      <c r="Q21" s="267"/>
      <c r="R21" s="339">
        <v>1370</v>
      </c>
      <c r="S21" s="180">
        <f t="shared" si="0"/>
        <v>2260</v>
      </c>
    </row>
    <row r="22" spans="1:19" ht="16.149999999999999" customHeight="1">
      <c r="A22" s="48" t="s">
        <v>34</v>
      </c>
      <c r="B22" s="266"/>
      <c r="C22" s="267"/>
      <c r="D22" s="231">
        <v>0</v>
      </c>
      <c r="E22" s="266"/>
      <c r="F22" s="267"/>
      <c r="G22" s="267"/>
      <c r="H22" s="267"/>
      <c r="I22" s="232">
        <v>0</v>
      </c>
      <c r="J22" s="222">
        <v>0</v>
      </c>
      <c r="K22" s="232"/>
      <c r="L22" s="231"/>
      <c r="M22" s="233"/>
      <c r="N22" s="268"/>
      <c r="O22" s="269">
        <v>0</v>
      </c>
      <c r="P22" s="269"/>
      <c r="Q22" s="267"/>
      <c r="R22" s="339"/>
      <c r="S22" s="180">
        <f t="shared" si="0"/>
        <v>0</v>
      </c>
    </row>
    <row r="23" spans="1:19" ht="19.149999999999999" customHeight="1">
      <c r="A23" s="48" t="s">
        <v>35</v>
      </c>
      <c r="B23" s="266"/>
      <c r="C23" s="267"/>
      <c r="D23" s="231">
        <v>0</v>
      </c>
      <c r="E23" s="266"/>
      <c r="F23" s="267"/>
      <c r="G23" s="267"/>
      <c r="H23" s="267"/>
      <c r="I23" s="232">
        <v>0</v>
      </c>
      <c r="J23" s="222">
        <v>0</v>
      </c>
      <c r="K23" s="232"/>
      <c r="L23" s="231"/>
      <c r="M23" s="233"/>
      <c r="N23" s="268"/>
      <c r="O23" s="269">
        <v>950</v>
      </c>
      <c r="P23" s="269"/>
      <c r="Q23" s="267"/>
      <c r="R23" s="339">
        <v>750</v>
      </c>
      <c r="S23" s="180">
        <f t="shared" si="0"/>
        <v>1700</v>
      </c>
    </row>
    <row r="24" spans="1:19" ht="15.75">
      <c r="A24" s="48" t="s">
        <v>36</v>
      </c>
      <c r="B24" s="266"/>
      <c r="C24" s="267"/>
      <c r="D24" s="231">
        <v>0</v>
      </c>
      <c r="E24" s="266"/>
      <c r="F24" s="267"/>
      <c r="G24" s="267"/>
      <c r="H24" s="267"/>
      <c r="I24" s="232">
        <v>0</v>
      </c>
      <c r="J24" s="222">
        <v>0</v>
      </c>
      <c r="K24" s="232"/>
      <c r="L24" s="231"/>
      <c r="M24" s="233"/>
      <c r="N24" s="268"/>
      <c r="O24" s="269">
        <v>0</v>
      </c>
      <c r="P24" s="269"/>
      <c r="Q24" s="267"/>
      <c r="R24" s="339"/>
      <c r="S24" s="180">
        <f t="shared" si="0"/>
        <v>0</v>
      </c>
    </row>
    <row r="25" spans="1:19" s="9" customFormat="1" ht="21" customHeight="1">
      <c r="A25" s="73" t="s">
        <v>156</v>
      </c>
      <c r="B25" s="74"/>
      <c r="C25" s="75"/>
      <c r="D25" s="76">
        <v>0</v>
      </c>
      <c r="E25" s="74"/>
      <c r="F25" s="75"/>
      <c r="G25" s="75"/>
      <c r="H25" s="75"/>
      <c r="I25" s="104">
        <v>0</v>
      </c>
      <c r="J25" s="222">
        <v>0</v>
      </c>
      <c r="K25" s="104"/>
      <c r="L25" s="76"/>
      <c r="M25" s="139"/>
      <c r="N25" s="114"/>
      <c r="O25" s="77"/>
      <c r="P25" s="77"/>
      <c r="Q25" s="75"/>
      <c r="R25" s="170"/>
      <c r="S25" s="180">
        <f t="shared" si="0"/>
        <v>0</v>
      </c>
    </row>
    <row r="26" spans="1:19" ht="15.75">
      <c r="A26" s="48" t="s">
        <v>37</v>
      </c>
      <c r="B26" s="266"/>
      <c r="C26" s="267"/>
      <c r="D26" s="231">
        <v>0</v>
      </c>
      <c r="E26" s="266"/>
      <c r="F26" s="267"/>
      <c r="G26" s="267"/>
      <c r="H26" s="267"/>
      <c r="I26" s="232">
        <v>0</v>
      </c>
      <c r="J26" s="222">
        <v>0</v>
      </c>
      <c r="K26" s="232"/>
      <c r="L26" s="231"/>
      <c r="M26" s="233"/>
      <c r="N26" s="268"/>
      <c r="O26" s="269">
        <v>6070</v>
      </c>
      <c r="P26" s="269"/>
      <c r="Q26" s="267"/>
      <c r="R26" s="339">
        <v>1530</v>
      </c>
      <c r="S26" s="180">
        <f t="shared" si="0"/>
        <v>7600</v>
      </c>
    </row>
    <row r="27" spans="1:19" ht="31.5">
      <c r="A27" s="48" t="s">
        <v>38</v>
      </c>
      <c r="B27" s="266"/>
      <c r="C27" s="267"/>
      <c r="D27" s="231">
        <v>0</v>
      </c>
      <c r="E27" s="266"/>
      <c r="F27" s="267"/>
      <c r="G27" s="267"/>
      <c r="H27" s="267"/>
      <c r="I27" s="232">
        <v>0</v>
      </c>
      <c r="J27" s="222">
        <v>0</v>
      </c>
      <c r="K27" s="232"/>
      <c r="L27" s="231"/>
      <c r="M27" s="233"/>
      <c r="N27" s="268"/>
      <c r="O27" s="269">
        <v>0</v>
      </c>
      <c r="P27" s="269"/>
      <c r="Q27" s="267"/>
      <c r="R27" s="339"/>
      <c r="S27" s="180">
        <f t="shared" si="0"/>
        <v>0</v>
      </c>
    </row>
    <row r="28" spans="1:19" ht="16.5" customHeight="1">
      <c r="A28" s="48" t="s">
        <v>39</v>
      </c>
      <c r="B28" s="266"/>
      <c r="C28" s="267"/>
      <c r="D28" s="231">
        <v>0</v>
      </c>
      <c r="E28" s="266"/>
      <c r="F28" s="267"/>
      <c r="G28" s="267"/>
      <c r="H28" s="267"/>
      <c r="I28" s="232">
        <v>0</v>
      </c>
      <c r="J28" s="222">
        <v>0</v>
      </c>
      <c r="K28" s="232"/>
      <c r="L28" s="231"/>
      <c r="M28" s="233"/>
      <c r="N28" s="268"/>
      <c r="O28" s="269">
        <v>0</v>
      </c>
      <c r="P28" s="269"/>
      <c r="Q28" s="267"/>
      <c r="R28" s="339"/>
      <c r="S28" s="180">
        <f t="shared" si="0"/>
        <v>0</v>
      </c>
    </row>
    <row r="29" spans="1:19" ht="17.25" customHeight="1">
      <c r="A29" s="48" t="s">
        <v>40</v>
      </c>
      <c r="B29" s="266"/>
      <c r="C29" s="267"/>
      <c r="D29" s="231">
        <v>0</v>
      </c>
      <c r="E29" s="266"/>
      <c r="F29" s="267"/>
      <c r="G29" s="267"/>
      <c r="H29" s="267"/>
      <c r="I29" s="232">
        <v>0</v>
      </c>
      <c r="J29" s="222">
        <v>0</v>
      </c>
      <c r="K29" s="232"/>
      <c r="L29" s="231"/>
      <c r="M29" s="233"/>
      <c r="N29" s="268"/>
      <c r="O29" s="269">
        <v>0</v>
      </c>
      <c r="P29" s="269"/>
      <c r="Q29" s="267"/>
      <c r="R29" s="339"/>
      <c r="S29" s="180">
        <f t="shared" si="0"/>
        <v>0</v>
      </c>
    </row>
    <row r="30" spans="1:19" ht="31.5">
      <c r="A30" s="48" t="s">
        <v>41</v>
      </c>
      <c r="B30" s="266"/>
      <c r="C30" s="267">
        <v>94</v>
      </c>
      <c r="D30" s="231">
        <v>94</v>
      </c>
      <c r="E30" s="266"/>
      <c r="F30" s="267"/>
      <c r="G30" s="267">
        <v>956</v>
      </c>
      <c r="H30" s="267">
        <v>118</v>
      </c>
      <c r="I30" s="232">
        <v>956</v>
      </c>
      <c r="J30" s="222">
        <v>344</v>
      </c>
      <c r="K30" s="232">
        <v>176</v>
      </c>
      <c r="L30" s="231">
        <v>168</v>
      </c>
      <c r="M30" s="233"/>
      <c r="N30" s="268">
        <v>272</v>
      </c>
      <c r="O30" s="269">
        <v>1160</v>
      </c>
      <c r="P30" s="269"/>
      <c r="Q30" s="267"/>
      <c r="R30" s="339">
        <v>204</v>
      </c>
      <c r="S30" s="180">
        <f t="shared" si="0"/>
        <v>1636</v>
      </c>
    </row>
    <row r="31" spans="1:19" ht="15.75">
      <c r="A31" s="48" t="s">
        <v>42</v>
      </c>
      <c r="B31" s="266"/>
      <c r="C31" s="267"/>
      <c r="D31" s="231">
        <v>0</v>
      </c>
      <c r="E31" s="266"/>
      <c r="F31" s="267"/>
      <c r="G31" s="267"/>
      <c r="H31" s="267"/>
      <c r="I31" s="232">
        <v>0</v>
      </c>
      <c r="J31" s="222">
        <v>0</v>
      </c>
      <c r="K31" s="232"/>
      <c r="L31" s="231"/>
      <c r="M31" s="233"/>
      <c r="N31" s="268"/>
      <c r="O31" s="269">
        <v>0</v>
      </c>
      <c r="P31" s="269"/>
      <c r="Q31" s="267">
        <v>9500</v>
      </c>
      <c r="R31" s="339"/>
      <c r="S31" s="180">
        <f t="shared" si="0"/>
        <v>9500</v>
      </c>
    </row>
    <row r="32" spans="1:19" ht="32.25" customHeight="1">
      <c r="A32" s="48" t="s">
        <v>43</v>
      </c>
      <c r="B32" s="266"/>
      <c r="C32" s="267"/>
      <c r="D32" s="231">
        <v>0</v>
      </c>
      <c r="E32" s="266"/>
      <c r="F32" s="267"/>
      <c r="G32" s="267"/>
      <c r="H32" s="267"/>
      <c r="I32" s="232">
        <v>0</v>
      </c>
      <c r="J32" s="222">
        <v>0</v>
      </c>
      <c r="K32" s="232"/>
      <c r="L32" s="231"/>
      <c r="M32" s="233"/>
      <c r="N32" s="268"/>
      <c r="O32" s="269">
        <v>0</v>
      </c>
      <c r="P32" s="269"/>
      <c r="Q32" s="267"/>
      <c r="R32" s="339"/>
      <c r="S32" s="180">
        <f t="shared" si="0"/>
        <v>0</v>
      </c>
    </row>
    <row r="33" spans="1:19" ht="15.75">
      <c r="A33" s="48" t="s">
        <v>44</v>
      </c>
      <c r="B33" s="266"/>
      <c r="C33" s="267"/>
      <c r="D33" s="231">
        <v>0</v>
      </c>
      <c r="E33" s="266"/>
      <c r="F33" s="267"/>
      <c r="G33" s="267"/>
      <c r="H33" s="267"/>
      <c r="I33" s="232">
        <v>0</v>
      </c>
      <c r="J33" s="222">
        <v>0</v>
      </c>
      <c r="K33" s="232"/>
      <c r="L33" s="231"/>
      <c r="M33" s="233"/>
      <c r="N33" s="268"/>
      <c r="O33" s="269">
        <v>0</v>
      </c>
      <c r="P33" s="269"/>
      <c r="Q33" s="267"/>
      <c r="R33" s="339"/>
      <c r="S33" s="180">
        <f t="shared" si="0"/>
        <v>0</v>
      </c>
    </row>
    <row r="34" spans="1:19" ht="18.600000000000001" customHeight="1">
      <c r="A34" s="48" t="s">
        <v>45</v>
      </c>
      <c r="B34" s="266"/>
      <c r="C34" s="267"/>
      <c r="D34" s="231">
        <v>0</v>
      </c>
      <c r="E34" s="266"/>
      <c r="F34" s="267"/>
      <c r="G34" s="267"/>
      <c r="H34" s="267"/>
      <c r="I34" s="232">
        <v>0</v>
      </c>
      <c r="J34" s="222">
        <v>0</v>
      </c>
      <c r="K34" s="232"/>
      <c r="L34" s="231"/>
      <c r="M34" s="233"/>
      <c r="N34" s="268"/>
      <c r="O34" s="269">
        <v>0</v>
      </c>
      <c r="P34" s="269"/>
      <c r="Q34" s="267"/>
      <c r="R34" s="339"/>
      <c r="S34" s="180">
        <f t="shared" si="0"/>
        <v>0</v>
      </c>
    </row>
    <row r="35" spans="1:19" ht="16.149999999999999" customHeight="1">
      <c r="A35" s="48" t="s">
        <v>46</v>
      </c>
      <c r="B35" s="266"/>
      <c r="C35" s="267"/>
      <c r="D35" s="231">
        <v>0</v>
      </c>
      <c r="E35" s="266"/>
      <c r="F35" s="267"/>
      <c r="G35" s="267"/>
      <c r="H35" s="267"/>
      <c r="I35" s="232">
        <v>0</v>
      </c>
      <c r="J35" s="222">
        <v>0</v>
      </c>
      <c r="K35" s="232"/>
      <c r="L35" s="231"/>
      <c r="M35" s="233"/>
      <c r="N35" s="268"/>
      <c r="O35" s="269">
        <v>0</v>
      </c>
      <c r="P35" s="269"/>
      <c r="Q35" s="267"/>
      <c r="R35" s="339"/>
      <c r="S35" s="180">
        <f t="shared" si="0"/>
        <v>0</v>
      </c>
    </row>
    <row r="36" spans="1:19" ht="15.75">
      <c r="A36" s="48" t="s">
        <v>47</v>
      </c>
      <c r="B36" s="266"/>
      <c r="C36" s="267"/>
      <c r="D36" s="231">
        <v>0</v>
      </c>
      <c r="E36" s="266"/>
      <c r="F36" s="267"/>
      <c r="G36" s="267"/>
      <c r="H36" s="267"/>
      <c r="I36" s="232">
        <v>0</v>
      </c>
      <c r="J36" s="222">
        <v>0</v>
      </c>
      <c r="K36" s="232"/>
      <c r="L36" s="231"/>
      <c r="M36" s="233"/>
      <c r="N36" s="268"/>
      <c r="O36" s="269">
        <v>0</v>
      </c>
      <c r="P36" s="269"/>
      <c r="Q36" s="267"/>
      <c r="R36" s="339"/>
      <c r="S36" s="180">
        <f t="shared" si="0"/>
        <v>0</v>
      </c>
    </row>
    <row r="37" spans="1:19" ht="15.75">
      <c r="A37" s="48" t="s">
        <v>48</v>
      </c>
      <c r="B37" s="266"/>
      <c r="C37" s="267"/>
      <c r="D37" s="231">
        <v>0</v>
      </c>
      <c r="E37" s="266"/>
      <c r="F37" s="267"/>
      <c r="G37" s="267"/>
      <c r="H37" s="267"/>
      <c r="I37" s="232">
        <v>0</v>
      </c>
      <c r="J37" s="222">
        <v>0</v>
      </c>
      <c r="K37" s="232"/>
      <c r="L37" s="231"/>
      <c r="M37" s="233"/>
      <c r="N37" s="268"/>
      <c r="O37" s="269">
        <v>0</v>
      </c>
      <c r="P37" s="269"/>
      <c r="Q37" s="267"/>
      <c r="R37" s="339"/>
      <c r="S37" s="180">
        <f t="shared" si="0"/>
        <v>0</v>
      </c>
    </row>
    <row r="38" spans="1:19" ht="30.75" customHeight="1">
      <c r="A38" s="48" t="s">
        <v>49</v>
      </c>
      <c r="B38" s="266"/>
      <c r="C38" s="267"/>
      <c r="D38" s="231">
        <v>0</v>
      </c>
      <c r="E38" s="266"/>
      <c r="F38" s="267"/>
      <c r="G38" s="267"/>
      <c r="H38" s="267"/>
      <c r="I38" s="232">
        <v>0</v>
      </c>
      <c r="J38" s="222">
        <v>0</v>
      </c>
      <c r="K38" s="232"/>
      <c r="L38" s="231"/>
      <c r="M38" s="233"/>
      <c r="N38" s="268"/>
      <c r="O38" s="269">
        <v>0</v>
      </c>
      <c r="P38" s="269"/>
      <c r="Q38" s="267"/>
      <c r="R38" s="339"/>
      <c r="S38" s="180">
        <f t="shared" si="0"/>
        <v>0</v>
      </c>
    </row>
    <row r="39" spans="1:19" ht="17.25" customHeight="1">
      <c r="A39" s="48" t="s">
        <v>50</v>
      </c>
      <c r="B39" s="266"/>
      <c r="C39" s="267"/>
      <c r="D39" s="231">
        <v>0</v>
      </c>
      <c r="E39" s="266"/>
      <c r="F39" s="267"/>
      <c r="G39" s="267"/>
      <c r="H39" s="267"/>
      <c r="I39" s="232">
        <v>0</v>
      </c>
      <c r="J39" s="222">
        <v>0</v>
      </c>
      <c r="K39" s="232"/>
      <c r="L39" s="231"/>
      <c r="M39" s="233"/>
      <c r="N39" s="268"/>
      <c r="O39" s="269">
        <v>0</v>
      </c>
      <c r="P39" s="269"/>
      <c r="Q39" s="267"/>
      <c r="R39" s="339"/>
      <c r="S39" s="180">
        <f t="shared" si="0"/>
        <v>0</v>
      </c>
    </row>
    <row r="40" spans="1:19" ht="31.5">
      <c r="A40" s="48" t="s">
        <v>51</v>
      </c>
      <c r="B40" s="266"/>
      <c r="C40" s="267"/>
      <c r="D40" s="231">
        <v>0</v>
      </c>
      <c r="E40" s="266"/>
      <c r="F40" s="267"/>
      <c r="G40" s="267"/>
      <c r="H40" s="267"/>
      <c r="I40" s="232">
        <v>0</v>
      </c>
      <c r="J40" s="222">
        <v>0</v>
      </c>
      <c r="K40" s="232"/>
      <c r="L40" s="231"/>
      <c r="M40" s="233"/>
      <c r="N40" s="268"/>
      <c r="O40" s="269">
        <v>0</v>
      </c>
      <c r="P40" s="269"/>
      <c r="Q40" s="267"/>
      <c r="R40" s="339"/>
      <c r="S40" s="180">
        <f t="shared" si="0"/>
        <v>0</v>
      </c>
    </row>
    <row r="41" spans="1:19" ht="15.75">
      <c r="A41" s="48" t="s">
        <v>52</v>
      </c>
      <c r="B41" s="266"/>
      <c r="C41" s="267"/>
      <c r="D41" s="231">
        <v>0</v>
      </c>
      <c r="E41" s="266"/>
      <c r="F41" s="267"/>
      <c r="G41" s="267"/>
      <c r="H41" s="267"/>
      <c r="I41" s="232">
        <v>0</v>
      </c>
      <c r="J41" s="222">
        <v>0</v>
      </c>
      <c r="K41" s="232"/>
      <c r="L41" s="231"/>
      <c r="M41" s="233"/>
      <c r="N41" s="268"/>
      <c r="O41" s="269">
        <v>0</v>
      </c>
      <c r="P41" s="269"/>
      <c r="Q41" s="267"/>
      <c r="R41" s="339"/>
      <c r="S41" s="180">
        <f t="shared" si="0"/>
        <v>0</v>
      </c>
    </row>
    <row r="42" spans="1:19" ht="15.75">
      <c r="A42" s="48" t="s">
        <v>53</v>
      </c>
      <c r="B42" s="266"/>
      <c r="C42" s="267"/>
      <c r="D42" s="231">
        <v>0</v>
      </c>
      <c r="E42" s="266"/>
      <c r="F42" s="267"/>
      <c r="G42" s="267"/>
      <c r="H42" s="267"/>
      <c r="I42" s="232">
        <v>0</v>
      </c>
      <c r="J42" s="222">
        <v>0</v>
      </c>
      <c r="K42" s="232"/>
      <c r="L42" s="231"/>
      <c r="M42" s="233"/>
      <c r="N42" s="268"/>
      <c r="O42" s="269">
        <v>6010</v>
      </c>
      <c r="P42" s="269"/>
      <c r="Q42" s="267"/>
      <c r="R42" s="339">
        <v>3540</v>
      </c>
      <c r="S42" s="180">
        <f t="shared" si="0"/>
        <v>9550</v>
      </c>
    </row>
    <row r="43" spans="1:19" ht="31.5" customHeight="1">
      <c r="A43" s="48" t="s">
        <v>54</v>
      </c>
      <c r="B43" s="266"/>
      <c r="C43" s="267"/>
      <c r="D43" s="231">
        <v>0</v>
      </c>
      <c r="E43" s="266"/>
      <c r="F43" s="267"/>
      <c r="G43" s="267"/>
      <c r="H43" s="267"/>
      <c r="I43" s="232">
        <v>0</v>
      </c>
      <c r="J43" s="222">
        <v>0</v>
      </c>
      <c r="K43" s="232"/>
      <c r="L43" s="231"/>
      <c r="M43" s="233"/>
      <c r="N43" s="268"/>
      <c r="O43" s="269">
        <v>0</v>
      </c>
      <c r="P43" s="269"/>
      <c r="Q43" s="267"/>
      <c r="R43" s="339"/>
      <c r="S43" s="180">
        <f t="shared" si="0"/>
        <v>0</v>
      </c>
    </row>
    <row r="44" spans="1:19" ht="15.75">
      <c r="A44" s="48" t="s">
        <v>55</v>
      </c>
      <c r="B44" s="266"/>
      <c r="C44" s="267"/>
      <c r="D44" s="231">
        <v>0</v>
      </c>
      <c r="E44" s="266"/>
      <c r="F44" s="267"/>
      <c r="G44" s="267"/>
      <c r="H44" s="267"/>
      <c r="I44" s="232">
        <v>0</v>
      </c>
      <c r="J44" s="222">
        <v>0</v>
      </c>
      <c r="K44" s="232"/>
      <c r="L44" s="231"/>
      <c r="M44" s="233"/>
      <c r="N44" s="268"/>
      <c r="O44" s="269">
        <v>3680</v>
      </c>
      <c r="P44" s="269"/>
      <c r="Q44" s="267"/>
      <c r="R44" s="339">
        <v>6020</v>
      </c>
      <c r="S44" s="180">
        <f t="shared" si="0"/>
        <v>9700</v>
      </c>
    </row>
    <row r="45" spans="1:19" ht="15.75">
      <c r="A45" s="48" t="s">
        <v>56</v>
      </c>
      <c r="B45" s="266">
        <v>8980</v>
      </c>
      <c r="C45" s="267"/>
      <c r="D45" s="231">
        <v>8980</v>
      </c>
      <c r="E45" s="266"/>
      <c r="F45" s="267">
        <v>30</v>
      </c>
      <c r="G45" s="267"/>
      <c r="H45" s="267"/>
      <c r="I45" s="232">
        <v>30</v>
      </c>
      <c r="J45" s="222">
        <v>0</v>
      </c>
      <c r="K45" s="232"/>
      <c r="L45" s="231"/>
      <c r="M45" s="233"/>
      <c r="N45" s="268"/>
      <c r="O45" s="269">
        <v>500</v>
      </c>
      <c r="P45" s="269"/>
      <c r="Q45" s="267"/>
      <c r="R45" s="339">
        <v>5376</v>
      </c>
      <c r="S45" s="180">
        <f t="shared" si="0"/>
        <v>5876</v>
      </c>
    </row>
    <row r="46" spans="1:19" ht="15.75">
      <c r="A46" s="48" t="s">
        <v>57</v>
      </c>
      <c r="B46" s="266">
        <v>5710</v>
      </c>
      <c r="C46" s="267"/>
      <c r="D46" s="231">
        <v>5710</v>
      </c>
      <c r="E46" s="266">
        <v>36</v>
      </c>
      <c r="F46" s="267"/>
      <c r="G46" s="267"/>
      <c r="H46" s="267"/>
      <c r="I46" s="232">
        <v>36</v>
      </c>
      <c r="J46" s="222">
        <v>0</v>
      </c>
      <c r="K46" s="232"/>
      <c r="L46" s="231"/>
      <c r="M46" s="233"/>
      <c r="N46" s="268"/>
      <c r="O46" s="269">
        <v>2430</v>
      </c>
      <c r="P46" s="269"/>
      <c r="Q46" s="267"/>
      <c r="R46" s="339">
        <v>3532</v>
      </c>
      <c r="S46" s="180">
        <f t="shared" si="0"/>
        <v>5962</v>
      </c>
    </row>
    <row r="47" spans="1:19" ht="32.25" customHeight="1">
      <c r="A47" s="48" t="s">
        <v>58</v>
      </c>
      <c r="B47" s="266"/>
      <c r="C47" s="267"/>
      <c r="D47" s="231">
        <v>0</v>
      </c>
      <c r="E47" s="266"/>
      <c r="F47" s="267"/>
      <c r="G47" s="267"/>
      <c r="H47" s="267"/>
      <c r="I47" s="232">
        <v>0</v>
      </c>
      <c r="J47" s="222">
        <v>0</v>
      </c>
      <c r="K47" s="232"/>
      <c r="L47" s="231"/>
      <c r="M47" s="233"/>
      <c r="N47" s="268"/>
      <c r="O47" s="269">
        <v>0</v>
      </c>
      <c r="P47" s="269"/>
      <c r="Q47" s="267"/>
      <c r="R47" s="339"/>
      <c r="S47" s="180">
        <f t="shared" si="0"/>
        <v>0</v>
      </c>
    </row>
    <row r="48" spans="1:19" ht="32.25" customHeight="1">
      <c r="A48" s="48" t="s">
        <v>59</v>
      </c>
      <c r="B48" s="266"/>
      <c r="C48" s="267"/>
      <c r="D48" s="231">
        <v>0</v>
      </c>
      <c r="E48" s="266"/>
      <c r="F48" s="267"/>
      <c r="G48" s="267"/>
      <c r="H48" s="267"/>
      <c r="I48" s="232">
        <v>0</v>
      </c>
      <c r="J48" s="222">
        <v>0</v>
      </c>
      <c r="K48" s="232"/>
      <c r="L48" s="231"/>
      <c r="M48" s="233"/>
      <c r="N48" s="268"/>
      <c r="O48" s="269">
        <v>0</v>
      </c>
      <c r="P48" s="269"/>
      <c r="Q48" s="267"/>
      <c r="R48" s="339"/>
      <c r="S48" s="180">
        <f t="shared" si="0"/>
        <v>0</v>
      </c>
    </row>
    <row r="49" spans="1:19" ht="21.75" customHeight="1">
      <c r="A49" s="48" t="s">
        <v>60</v>
      </c>
      <c r="B49" s="266"/>
      <c r="C49" s="267"/>
      <c r="D49" s="231">
        <v>0</v>
      </c>
      <c r="E49" s="266"/>
      <c r="F49" s="267"/>
      <c r="G49" s="267"/>
      <c r="H49" s="267"/>
      <c r="I49" s="232">
        <v>0</v>
      </c>
      <c r="J49" s="222">
        <v>0</v>
      </c>
      <c r="K49" s="232"/>
      <c r="L49" s="231"/>
      <c r="M49" s="233"/>
      <c r="N49" s="268"/>
      <c r="O49" s="269">
        <v>0</v>
      </c>
      <c r="P49" s="269"/>
      <c r="Q49" s="267"/>
      <c r="R49" s="339"/>
      <c r="S49" s="180">
        <f t="shared" si="0"/>
        <v>0</v>
      </c>
    </row>
    <row r="50" spans="1:19" ht="33.6" customHeight="1">
      <c r="A50" s="48" t="s">
        <v>89</v>
      </c>
      <c r="B50" s="266"/>
      <c r="C50" s="267"/>
      <c r="D50" s="231">
        <v>0</v>
      </c>
      <c r="E50" s="266"/>
      <c r="F50" s="267"/>
      <c r="G50" s="267"/>
      <c r="H50" s="267"/>
      <c r="I50" s="232">
        <v>0</v>
      </c>
      <c r="J50" s="222">
        <v>0</v>
      </c>
      <c r="K50" s="232"/>
      <c r="L50" s="231"/>
      <c r="M50" s="233"/>
      <c r="N50" s="268"/>
      <c r="O50" s="269">
        <v>0</v>
      </c>
      <c r="P50" s="269"/>
      <c r="Q50" s="267"/>
      <c r="R50" s="339">
        <v>6900</v>
      </c>
      <c r="S50" s="180">
        <f t="shared" si="0"/>
        <v>6900</v>
      </c>
    </row>
    <row r="51" spans="1:19" ht="15.75">
      <c r="A51" s="48" t="s">
        <v>61</v>
      </c>
      <c r="B51" s="266"/>
      <c r="C51" s="267"/>
      <c r="D51" s="231">
        <v>0</v>
      </c>
      <c r="E51" s="266"/>
      <c r="F51" s="267"/>
      <c r="G51" s="267"/>
      <c r="H51" s="267"/>
      <c r="I51" s="232">
        <v>0</v>
      </c>
      <c r="J51" s="222">
        <v>0</v>
      </c>
      <c r="K51" s="232"/>
      <c r="L51" s="231"/>
      <c r="M51" s="233"/>
      <c r="N51" s="268"/>
      <c r="O51" s="269">
        <v>0</v>
      </c>
      <c r="P51" s="269"/>
      <c r="Q51" s="267"/>
      <c r="R51" s="339"/>
      <c r="S51" s="180">
        <f t="shared" si="0"/>
        <v>0</v>
      </c>
    </row>
    <row r="52" spans="1:19" ht="31.5" customHeight="1">
      <c r="A52" s="48" t="s">
        <v>62</v>
      </c>
      <c r="B52" s="266"/>
      <c r="C52" s="267"/>
      <c r="D52" s="231">
        <v>0</v>
      </c>
      <c r="E52" s="266"/>
      <c r="F52" s="267"/>
      <c r="G52" s="267"/>
      <c r="H52" s="267"/>
      <c r="I52" s="232">
        <v>0</v>
      </c>
      <c r="J52" s="222">
        <v>0</v>
      </c>
      <c r="K52" s="232"/>
      <c r="L52" s="231"/>
      <c r="M52" s="233"/>
      <c r="N52" s="268"/>
      <c r="O52" s="269">
        <v>0</v>
      </c>
      <c r="P52" s="269"/>
      <c r="Q52" s="267"/>
      <c r="R52" s="339"/>
      <c r="S52" s="180">
        <f t="shared" si="0"/>
        <v>0</v>
      </c>
    </row>
    <row r="53" spans="1:19" ht="15.75" customHeight="1">
      <c r="A53" s="48" t="s">
        <v>63</v>
      </c>
      <c r="B53" s="266"/>
      <c r="C53" s="267"/>
      <c r="D53" s="231">
        <v>0</v>
      </c>
      <c r="E53" s="266"/>
      <c r="F53" s="267"/>
      <c r="G53" s="267"/>
      <c r="H53" s="267"/>
      <c r="I53" s="232">
        <v>0</v>
      </c>
      <c r="J53" s="222">
        <v>0</v>
      </c>
      <c r="K53" s="232"/>
      <c r="L53" s="231"/>
      <c r="M53" s="233"/>
      <c r="N53" s="268"/>
      <c r="O53" s="269">
        <v>0</v>
      </c>
      <c r="P53" s="269"/>
      <c r="Q53" s="267"/>
      <c r="R53" s="339"/>
      <c r="S53" s="180">
        <f t="shared" si="0"/>
        <v>0</v>
      </c>
    </row>
    <row r="54" spans="1:19" ht="18" customHeight="1">
      <c r="A54" s="48" t="s">
        <v>64</v>
      </c>
      <c r="B54" s="266"/>
      <c r="C54" s="267"/>
      <c r="D54" s="231">
        <v>0</v>
      </c>
      <c r="E54" s="266"/>
      <c r="F54" s="267"/>
      <c r="G54" s="267"/>
      <c r="H54" s="267"/>
      <c r="I54" s="232">
        <v>0</v>
      </c>
      <c r="J54" s="222">
        <v>0</v>
      </c>
      <c r="K54" s="232"/>
      <c r="L54" s="231"/>
      <c r="M54" s="233"/>
      <c r="N54" s="268"/>
      <c r="O54" s="269">
        <v>0</v>
      </c>
      <c r="P54" s="269"/>
      <c r="Q54" s="267"/>
      <c r="R54" s="339"/>
      <c r="S54" s="180">
        <f t="shared" si="0"/>
        <v>0</v>
      </c>
    </row>
    <row r="55" spans="1:19" ht="15.75">
      <c r="A55" s="48" t="s">
        <v>65</v>
      </c>
      <c r="B55" s="266"/>
      <c r="C55" s="267"/>
      <c r="D55" s="231">
        <v>0</v>
      </c>
      <c r="E55" s="266"/>
      <c r="F55" s="267"/>
      <c r="G55" s="267"/>
      <c r="H55" s="267"/>
      <c r="I55" s="232">
        <v>0</v>
      </c>
      <c r="J55" s="222">
        <v>0</v>
      </c>
      <c r="K55" s="232"/>
      <c r="L55" s="231"/>
      <c r="M55" s="233"/>
      <c r="N55" s="268"/>
      <c r="O55" s="269">
        <v>0</v>
      </c>
      <c r="P55" s="269"/>
      <c r="Q55" s="267"/>
      <c r="R55" s="339"/>
      <c r="S55" s="180">
        <f t="shared" si="0"/>
        <v>0</v>
      </c>
    </row>
    <row r="56" spans="1:19" ht="31.5">
      <c r="A56" s="48" t="s">
        <v>66</v>
      </c>
      <c r="B56" s="266"/>
      <c r="C56" s="267"/>
      <c r="D56" s="231">
        <v>0</v>
      </c>
      <c r="E56" s="266"/>
      <c r="F56" s="267"/>
      <c r="G56" s="267"/>
      <c r="H56" s="267"/>
      <c r="I56" s="232">
        <v>0</v>
      </c>
      <c r="J56" s="222">
        <v>0</v>
      </c>
      <c r="K56" s="232"/>
      <c r="L56" s="231"/>
      <c r="M56" s="233"/>
      <c r="N56" s="268"/>
      <c r="O56" s="269">
        <v>0</v>
      </c>
      <c r="P56" s="269"/>
      <c r="Q56" s="267"/>
      <c r="R56" s="339"/>
      <c r="S56" s="180">
        <f t="shared" si="0"/>
        <v>0</v>
      </c>
    </row>
    <row r="57" spans="1:19" ht="15.75">
      <c r="A57" s="48" t="s">
        <v>67</v>
      </c>
      <c r="B57" s="266"/>
      <c r="C57" s="267"/>
      <c r="D57" s="231">
        <v>0</v>
      </c>
      <c r="E57" s="266"/>
      <c r="F57" s="267"/>
      <c r="G57" s="267"/>
      <c r="H57" s="267"/>
      <c r="I57" s="232">
        <v>0</v>
      </c>
      <c r="J57" s="222">
        <v>0</v>
      </c>
      <c r="K57" s="232"/>
      <c r="L57" s="231"/>
      <c r="M57" s="233"/>
      <c r="N57" s="268"/>
      <c r="O57" s="269">
        <v>350</v>
      </c>
      <c r="P57" s="269"/>
      <c r="Q57" s="267"/>
      <c r="R57" s="339">
        <v>50</v>
      </c>
      <c r="S57" s="180">
        <f t="shared" si="0"/>
        <v>400</v>
      </c>
    </row>
    <row r="58" spans="1:19" ht="15.75">
      <c r="A58" s="48" t="s">
        <v>68</v>
      </c>
      <c r="B58" s="266"/>
      <c r="C58" s="267"/>
      <c r="D58" s="231">
        <v>0</v>
      </c>
      <c r="E58" s="266"/>
      <c r="F58" s="267"/>
      <c r="G58" s="267"/>
      <c r="H58" s="267"/>
      <c r="I58" s="232">
        <v>0</v>
      </c>
      <c r="J58" s="222">
        <v>0</v>
      </c>
      <c r="K58" s="232"/>
      <c r="L58" s="231"/>
      <c r="M58" s="233"/>
      <c r="N58" s="268"/>
      <c r="O58" s="269">
        <v>0</v>
      </c>
      <c r="P58" s="269"/>
      <c r="Q58" s="267"/>
      <c r="R58" s="339"/>
      <c r="S58" s="180">
        <f t="shared" si="0"/>
        <v>0</v>
      </c>
    </row>
    <row r="59" spans="1:19" ht="15.75">
      <c r="A59" s="48" t="s">
        <v>69</v>
      </c>
      <c r="B59" s="266"/>
      <c r="C59" s="267"/>
      <c r="D59" s="231">
        <v>0</v>
      </c>
      <c r="E59" s="266"/>
      <c r="F59" s="267"/>
      <c r="G59" s="267"/>
      <c r="H59" s="267"/>
      <c r="I59" s="232">
        <v>0</v>
      </c>
      <c r="J59" s="222">
        <v>0</v>
      </c>
      <c r="K59" s="232"/>
      <c r="L59" s="231"/>
      <c r="M59" s="233"/>
      <c r="N59" s="268"/>
      <c r="O59" s="269">
        <v>0</v>
      </c>
      <c r="P59" s="269"/>
      <c r="Q59" s="267"/>
      <c r="R59" s="339"/>
      <c r="S59" s="180">
        <f t="shared" si="0"/>
        <v>0</v>
      </c>
    </row>
    <row r="60" spans="1:19" ht="15.75">
      <c r="A60" s="48" t="s">
        <v>70</v>
      </c>
      <c r="B60" s="266"/>
      <c r="C60" s="267"/>
      <c r="D60" s="231">
        <v>0</v>
      </c>
      <c r="E60" s="266"/>
      <c r="F60" s="267"/>
      <c r="G60" s="267"/>
      <c r="H60" s="267"/>
      <c r="I60" s="232">
        <v>0</v>
      </c>
      <c r="J60" s="222">
        <v>0</v>
      </c>
      <c r="K60" s="232"/>
      <c r="L60" s="231"/>
      <c r="M60" s="233"/>
      <c r="N60" s="268"/>
      <c r="O60" s="269">
        <v>0</v>
      </c>
      <c r="P60" s="269"/>
      <c r="Q60" s="267"/>
      <c r="R60" s="339"/>
      <c r="S60" s="180">
        <f t="shared" si="0"/>
        <v>0</v>
      </c>
    </row>
    <row r="61" spans="1:19" ht="31.5">
      <c r="A61" s="48" t="s">
        <v>71</v>
      </c>
      <c r="B61" s="266"/>
      <c r="C61" s="267"/>
      <c r="D61" s="231">
        <v>0</v>
      </c>
      <c r="E61" s="266"/>
      <c r="F61" s="267"/>
      <c r="G61" s="267"/>
      <c r="H61" s="267"/>
      <c r="I61" s="232">
        <v>0</v>
      </c>
      <c r="J61" s="222">
        <v>0</v>
      </c>
      <c r="K61" s="232"/>
      <c r="L61" s="231"/>
      <c r="M61" s="233"/>
      <c r="N61" s="268"/>
      <c r="O61" s="269">
        <v>0</v>
      </c>
      <c r="P61" s="269"/>
      <c r="Q61" s="267"/>
      <c r="R61" s="339"/>
      <c r="S61" s="180">
        <f t="shared" si="0"/>
        <v>0</v>
      </c>
    </row>
    <row r="62" spans="1:19" ht="15.75">
      <c r="A62" s="48" t="s">
        <v>72</v>
      </c>
      <c r="B62" s="266"/>
      <c r="C62" s="267">
        <v>94</v>
      </c>
      <c r="D62" s="231">
        <v>94</v>
      </c>
      <c r="E62" s="266"/>
      <c r="F62" s="267"/>
      <c r="G62" s="267">
        <v>957</v>
      </c>
      <c r="H62" s="267">
        <v>119</v>
      </c>
      <c r="I62" s="232">
        <v>957</v>
      </c>
      <c r="J62" s="222">
        <v>345</v>
      </c>
      <c r="K62" s="232">
        <v>176</v>
      </c>
      <c r="L62" s="231">
        <v>169</v>
      </c>
      <c r="M62" s="233"/>
      <c r="N62" s="268">
        <v>272</v>
      </c>
      <c r="O62" s="269">
        <v>4200</v>
      </c>
      <c r="P62" s="269"/>
      <c r="Q62" s="267"/>
      <c r="R62" s="339">
        <v>3864</v>
      </c>
      <c r="S62" s="180">
        <f t="shared" si="0"/>
        <v>8336</v>
      </c>
    </row>
    <row r="63" spans="1:19" ht="15.75">
      <c r="A63" s="48" t="s">
        <v>73</v>
      </c>
      <c r="B63" s="266"/>
      <c r="C63" s="267">
        <v>2635</v>
      </c>
      <c r="D63" s="231">
        <v>2635</v>
      </c>
      <c r="E63" s="266"/>
      <c r="F63" s="267"/>
      <c r="G63" s="267">
        <v>28387</v>
      </c>
      <c r="H63" s="267">
        <v>3316</v>
      </c>
      <c r="I63" s="232">
        <v>28387</v>
      </c>
      <c r="J63" s="222">
        <v>9641</v>
      </c>
      <c r="K63" s="232">
        <v>4923</v>
      </c>
      <c r="L63" s="231">
        <v>4718</v>
      </c>
      <c r="M63" s="233"/>
      <c r="N63" s="340">
        <v>7637</v>
      </c>
      <c r="O63" s="269">
        <v>2810</v>
      </c>
      <c r="P63" s="269"/>
      <c r="Q63" s="267"/>
      <c r="R63" s="339">
        <v>3055</v>
      </c>
      <c r="S63" s="180">
        <f t="shared" si="0"/>
        <v>13502</v>
      </c>
    </row>
    <row r="64" spans="1:19" ht="31.5">
      <c r="A64" s="48" t="s">
        <v>74</v>
      </c>
      <c r="B64" s="266"/>
      <c r="C64" s="267"/>
      <c r="D64" s="231">
        <v>0</v>
      </c>
      <c r="E64" s="266"/>
      <c r="F64" s="267"/>
      <c r="G64" s="267"/>
      <c r="H64" s="267"/>
      <c r="I64" s="232">
        <v>0</v>
      </c>
      <c r="J64" s="222">
        <v>0</v>
      </c>
      <c r="K64" s="232"/>
      <c r="L64" s="231"/>
      <c r="M64" s="233"/>
      <c r="N64" s="268"/>
      <c r="O64" s="269">
        <v>0</v>
      </c>
      <c r="P64" s="269"/>
      <c r="Q64" s="267"/>
      <c r="R64" s="339"/>
      <c r="S64" s="180">
        <f t="shared" si="0"/>
        <v>0</v>
      </c>
    </row>
    <row r="65" spans="1:19" ht="15.75">
      <c r="A65" s="48" t="s">
        <v>75</v>
      </c>
      <c r="B65" s="266"/>
      <c r="C65" s="267"/>
      <c r="D65" s="231">
        <v>0</v>
      </c>
      <c r="E65" s="266"/>
      <c r="F65" s="267"/>
      <c r="G65" s="267"/>
      <c r="H65" s="267"/>
      <c r="I65" s="232">
        <v>0</v>
      </c>
      <c r="J65" s="222">
        <v>0</v>
      </c>
      <c r="K65" s="232"/>
      <c r="L65" s="231"/>
      <c r="M65" s="233"/>
      <c r="N65" s="268"/>
      <c r="O65" s="269">
        <v>0</v>
      </c>
      <c r="P65" s="269"/>
      <c r="Q65" s="267"/>
      <c r="R65" s="339"/>
      <c r="S65" s="180">
        <f t="shared" si="0"/>
        <v>0</v>
      </c>
    </row>
    <row r="66" spans="1:19" ht="15.75">
      <c r="A66" s="48" t="s">
        <v>76</v>
      </c>
      <c r="B66" s="266"/>
      <c r="C66" s="267"/>
      <c r="D66" s="231">
        <v>0</v>
      </c>
      <c r="E66" s="266"/>
      <c r="F66" s="267"/>
      <c r="G66" s="267"/>
      <c r="H66" s="267"/>
      <c r="I66" s="232">
        <v>0</v>
      </c>
      <c r="J66" s="222">
        <v>0</v>
      </c>
      <c r="K66" s="232"/>
      <c r="L66" s="231"/>
      <c r="M66" s="233"/>
      <c r="N66" s="268"/>
      <c r="O66" s="269">
        <v>400</v>
      </c>
      <c r="P66" s="269"/>
      <c r="Q66" s="267"/>
      <c r="R66" s="339"/>
      <c r="S66" s="180">
        <f t="shared" si="0"/>
        <v>400</v>
      </c>
    </row>
    <row r="67" spans="1:19" ht="31.5">
      <c r="A67" s="48" t="s">
        <v>77</v>
      </c>
      <c r="B67" s="266"/>
      <c r="C67" s="267"/>
      <c r="D67" s="231">
        <v>0</v>
      </c>
      <c r="E67" s="266"/>
      <c r="F67" s="267"/>
      <c r="G67" s="267"/>
      <c r="H67" s="267"/>
      <c r="I67" s="232">
        <v>0</v>
      </c>
      <c r="J67" s="222">
        <v>0</v>
      </c>
      <c r="K67" s="232"/>
      <c r="L67" s="231"/>
      <c r="M67" s="233"/>
      <c r="N67" s="268"/>
      <c r="O67" s="269">
        <v>0</v>
      </c>
      <c r="P67" s="269"/>
      <c r="Q67" s="267"/>
      <c r="R67" s="339"/>
      <c r="S67" s="180">
        <f t="shared" si="0"/>
        <v>0</v>
      </c>
    </row>
    <row r="68" spans="1:19" ht="15.75">
      <c r="A68" s="48" t="s">
        <v>78</v>
      </c>
      <c r="B68" s="266"/>
      <c r="C68" s="267"/>
      <c r="D68" s="231">
        <v>0</v>
      </c>
      <c r="E68" s="266"/>
      <c r="F68" s="267"/>
      <c r="G68" s="267"/>
      <c r="H68" s="267"/>
      <c r="I68" s="232">
        <v>0</v>
      </c>
      <c r="J68" s="222">
        <v>0</v>
      </c>
      <c r="K68" s="232"/>
      <c r="L68" s="231"/>
      <c r="M68" s="233"/>
      <c r="N68" s="268"/>
      <c r="O68" s="269">
        <v>2200</v>
      </c>
      <c r="P68" s="269"/>
      <c r="Q68" s="267"/>
      <c r="R68" s="339">
        <v>0</v>
      </c>
      <c r="S68" s="180">
        <f t="shared" si="0"/>
        <v>2200</v>
      </c>
    </row>
    <row r="69" spans="1:19" ht="15.75">
      <c r="A69" s="48" t="s">
        <v>79</v>
      </c>
      <c r="B69" s="266"/>
      <c r="C69" s="267"/>
      <c r="D69" s="231">
        <v>0</v>
      </c>
      <c r="E69" s="266"/>
      <c r="F69" s="267"/>
      <c r="G69" s="267"/>
      <c r="H69" s="267"/>
      <c r="I69" s="232">
        <v>0</v>
      </c>
      <c r="J69" s="222">
        <v>0</v>
      </c>
      <c r="K69" s="232"/>
      <c r="L69" s="231"/>
      <c r="M69" s="233"/>
      <c r="N69" s="268"/>
      <c r="O69" s="269">
        <v>3930</v>
      </c>
      <c r="P69" s="269"/>
      <c r="Q69" s="267"/>
      <c r="R69" s="339">
        <v>2670</v>
      </c>
      <c r="S69" s="180">
        <f t="shared" si="0"/>
        <v>6600</v>
      </c>
    </row>
    <row r="70" spans="1:19" ht="21" customHeight="1">
      <c r="A70" s="48" t="s">
        <v>80</v>
      </c>
      <c r="B70" s="266"/>
      <c r="C70" s="267"/>
      <c r="D70" s="231">
        <v>0</v>
      </c>
      <c r="E70" s="266"/>
      <c r="F70" s="267"/>
      <c r="G70" s="267"/>
      <c r="H70" s="267"/>
      <c r="I70" s="232">
        <v>0</v>
      </c>
      <c r="J70" s="222">
        <v>0</v>
      </c>
      <c r="K70" s="232"/>
      <c r="L70" s="231"/>
      <c r="M70" s="233"/>
      <c r="N70" s="268"/>
      <c r="O70" s="269">
        <v>0</v>
      </c>
      <c r="P70" s="269"/>
      <c r="Q70" s="267"/>
      <c r="R70" s="339"/>
      <c r="S70" s="180">
        <f t="shared" si="0"/>
        <v>0</v>
      </c>
    </row>
    <row r="71" spans="1:19" ht="15.75">
      <c r="A71" s="48" t="s">
        <v>81</v>
      </c>
      <c r="B71" s="266"/>
      <c r="C71" s="267"/>
      <c r="D71" s="231">
        <v>0</v>
      </c>
      <c r="E71" s="266"/>
      <c r="F71" s="267"/>
      <c r="G71" s="267"/>
      <c r="H71" s="267"/>
      <c r="I71" s="232">
        <v>0</v>
      </c>
      <c r="J71" s="222">
        <v>0</v>
      </c>
      <c r="K71" s="232"/>
      <c r="L71" s="231"/>
      <c r="M71" s="233"/>
      <c r="N71" s="268"/>
      <c r="O71" s="269">
        <v>750</v>
      </c>
      <c r="P71" s="269"/>
      <c r="Q71" s="267"/>
      <c r="R71" s="339">
        <v>5270</v>
      </c>
      <c r="S71" s="180">
        <f t="shared" si="0"/>
        <v>6020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v>0</v>
      </c>
      <c r="K72" s="232"/>
      <c r="L72" s="231"/>
      <c r="M72" s="233"/>
      <c r="N72" s="268"/>
      <c r="O72" s="269">
        <v>0</v>
      </c>
      <c r="P72" s="269"/>
      <c r="Q72" s="267"/>
      <c r="R72" s="339"/>
      <c r="S72" s="180">
        <f t="shared" si="0"/>
        <v>0</v>
      </c>
    </row>
    <row r="73" spans="1:19" ht="15.75">
      <c r="A73" s="48" t="s">
        <v>82</v>
      </c>
      <c r="B73" s="266"/>
      <c r="C73" s="267"/>
      <c r="D73" s="231">
        <v>0</v>
      </c>
      <c r="E73" s="266"/>
      <c r="F73" s="267"/>
      <c r="G73" s="267"/>
      <c r="H73" s="267"/>
      <c r="I73" s="232">
        <v>0</v>
      </c>
      <c r="J73" s="222">
        <v>0</v>
      </c>
      <c r="K73" s="232"/>
      <c r="L73" s="231"/>
      <c r="M73" s="233"/>
      <c r="N73" s="268"/>
      <c r="O73" s="269">
        <v>100</v>
      </c>
      <c r="P73" s="269"/>
      <c r="Q73" s="267"/>
      <c r="R73" s="339">
        <v>0</v>
      </c>
      <c r="S73" s="180">
        <f t="shared" si="0"/>
        <v>100</v>
      </c>
    </row>
    <row r="74" spans="1:19" ht="31.5">
      <c r="A74" s="48" t="s">
        <v>83</v>
      </c>
      <c r="B74" s="266"/>
      <c r="C74" s="267">
        <v>44</v>
      </c>
      <c r="D74" s="231">
        <v>44</v>
      </c>
      <c r="E74" s="266"/>
      <c r="F74" s="267"/>
      <c r="G74" s="267">
        <v>473</v>
      </c>
      <c r="H74" s="267">
        <v>55</v>
      </c>
      <c r="I74" s="232">
        <v>473</v>
      </c>
      <c r="J74" s="222">
        <v>161</v>
      </c>
      <c r="K74" s="232">
        <v>82</v>
      </c>
      <c r="L74" s="231">
        <v>79</v>
      </c>
      <c r="M74" s="233"/>
      <c r="N74" s="268">
        <v>128</v>
      </c>
      <c r="O74" s="269">
        <v>0</v>
      </c>
      <c r="P74" s="269">
        <v>9806</v>
      </c>
      <c r="Q74" s="267"/>
      <c r="R74" s="339"/>
      <c r="S74" s="180">
        <f t="shared" si="0"/>
        <v>9934</v>
      </c>
    </row>
    <row r="75" spans="1:19" ht="32.25" thickBot="1">
      <c r="A75" s="49" t="s">
        <v>84</v>
      </c>
      <c r="B75" s="271"/>
      <c r="C75" s="272"/>
      <c r="D75" s="223">
        <v>0</v>
      </c>
      <c r="E75" s="271"/>
      <c r="F75" s="272"/>
      <c r="G75" s="272"/>
      <c r="H75" s="272"/>
      <c r="I75" s="239">
        <v>0</v>
      </c>
      <c r="J75" s="222">
        <v>0</v>
      </c>
      <c r="K75" s="240"/>
      <c r="L75" s="241"/>
      <c r="M75" s="242"/>
      <c r="N75" s="273"/>
      <c r="O75" s="269">
        <v>0</v>
      </c>
      <c r="P75" s="274"/>
      <c r="Q75" s="341"/>
      <c r="R75" s="342"/>
      <c r="S75" s="190">
        <f t="shared" si="0"/>
        <v>0</v>
      </c>
    </row>
    <row r="76" spans="1:19" ht="35.450000000000003" customHeight="1" thickBot="1">
      <c r="A76" s="55" t="s">
        <v>85</v>
      </c>
      <c r="B76" s="26">
        <f>SUM(B11:B75)</f>
        <v>14690</v>
      </c>
      <c r="C76" s="20">
        <f t="shared" ref="C76:S76" si="1">SUM(C11:C75)</f>
        <v>2867</v>
      </c>
      <c r="D76" s="20">
        <f t="shared" si="1"/>
        <v>17557</v>
      </c>
      <c r="E76" s="26">
        <f t="shared" si="1"/>
        <v>36</v>
      </c>
      <c r="F76" s="20">
        <f t="shared" si="1"/>
        <v>30</v>
      </c>
      <c r="G76" s="20">
        <f t="shared" ref="G76" si="2">SUM(G11:G75)</f>
        <v>30773</v>
      </c>
      <c r="H76" s="27">
        <f t="shared" si="1"/>
        <v>3608</v>
      </c>
      <c r="I76" s="56">
        <f t="shared" si="1"/>
        <v>30839</v>
      </c>
      <c r="J76" s="26">
        <f>K76+L76</f>
        <v>10491</v>
      </c>
      <c r="K76" s="20">
        <f t="shared" ref="K76" si="3">SUM(K11:K75)</f>
        <v>5357</v>
      </c>
      <c r="L76" s="56">
        <f t="shared" si="1"/>
        <v>5134</v>
      </c>
      <c r="M76" s="26">
        <f t="shared" si="1"/>
        <v>0</v>
      </c>
      <c r="N76" s="20">
        <f t="shared" si="1"/>
        <v>8309</v>
      </c>
      <c r="O76" s="27">
        <f t="shared" si="1"/>
        <v>41476</v>
      </c>
      <c r="P76" s="20">
        <f t="shared" si="1"/>
        <v>9806</v>
      </c>
      <c r="Q76" s="42">
        <f t="shared" si="1"/>
        <v>9500</v>
      </c>
      <c r="R76" s="26">
        <f t="shared" si="1"/>
        <v>48285</v>
      </c>
      <c r="S76" s="25">
        <f t="shared" si="1"/>
        <v>117376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45"/>
      <c r="R77" s="46"/>
      <c r="S77" s="46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98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18729</v>
      </c>
      <c r="P11" s="264"/>
      <c r="Q11" s="264"/>
      <c r="R11" s="265"/>
      <c r="S11" s="185">
        <f>M11+N11+O11+P11+Q11+R11</f>
        <v>18729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0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18729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18729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68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customWidth="1"/>
    <col min="2" max="2" width="9.14062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8" max="18" width="9.140625" customWidth="1"/>
    <col min="19" max="19" width="9.140625" style="9" customWidth="1"/>
    <col min="20" max="222" width="9.140625" customWidth="1"/>
    <col min="223" max="223" width="34" customWidth="1"/>
    <col min="224" max="224" width="11.28515625" customWidth="1"/>
    <col min="225" max="225" width="11" customWidth="1"/>
    <col min="226" max="232" width="9.140625" customWidth="1"/>
    <col min="233" max="234" width="10.7109375" customWidth="1"/>
    <col min="235" max="235" width="9.140625" customWidth="1"/>
    <col min="236" max="236" width="11.5703125" customWidth="1"/>
    <col min="237" max="237" width="13.7109375" customWidth="1"/>
    <col min="242" max="242" width="30.7109375" customWidth="1"/>
    <col min="243" max="243" width="35.140625" customWidth="1"/>
    <col min="244" max="478" width="9.140625" customWidth="1"/>
    <col min="479" max="479" width="34" customWidth="1"/>
    <col min="480" max="480" width="11.28515625" customWidth="1"/>
    <col min="481" max="481" width="11" customWidth="1"/>
    <col min="482" max="488" width="9.140625" customWidth="1"/>
    <col min="489" max="490" width="10.7109375" customWidth="1"/>
    <col min="491" max="491" width="9.140625" customWidth="1"/>
    <col min="492" max="492" width="11.5703125" customWidth="1"/>
    <col min="493" max="493" width="13.7109375" customWidth="1"/>
    <col min="498" max="498" width="30.7109375" customWidth="1"/>
    <col min="499" max="499" width="35.140625" customWidth="1"/>
    <col min="500" max="734" width="9.140625" customWidth="1"/>
    <col min="735" max="735" width="34" customWidth="1"/>
    <col min="736" max="736" width="11.28515625" customWidth="1"/>
    <col min="737" max="737" width="11" customWidth="1"/>
    <col min="738" max="744" width="9.140625" customWidth="1"/>
    <col min="745" max="746" width="10.7109375" customWidth="1"/>
    <col min="747" max="747" width="9.140625" customWidth="1"/>
    <col min="748" max="748" width="11.5703125" customWidth="1"/>
    <col min="749" max="749" width="13.7109375" customWidth="1"/>
    <col min="754" max="754" width="30.7109375" customWidth="1"/>
    <col min="755" max="755" width="35.140625" customWidth="1"/>
    <col min="756" max="990" width="9.140625" customWidth="1"/>
    <col min="991" max="991" width="34" customWidth="1"/>
    <col min="992" max="992" width="11.28515625" customWidth="1"/>
    <col min="993" max="993" width="11" customWidth="1"/>
    <col min="994" max="1000" width="9.140625" customWidth="1"/>
    <col min="1001" max="1002" width="10.7109375" customWidth="1"/>
    <col min="1003" max="1003" width="9.140625" customWidth="1"/>
    <col min="1004" max="1004" width="11.5703125" customWidth="1"/>
    <col min="1005" max="1005" width="13.7109375" customWidth="1"/>
    <col min="1010" max="1010" width="30.7109375" customWidth="1"/>
    <col min="1011" max="1011" width="35.140625" customWidth="1"/>
    <col min="1012" max="1246" width="9.140625" customWidth="1"/>
    <col min="1247" max="1247" width="34" customWidth="1"/>
    <col min="1248" max="1248" width="11.28515625" customWidth="1"/>
    <col min="1249" max="1249" width="11" customWidth="1"/>
    <col min="1250" max="1256" width="9.140625" customWidth="1"/>
    <col min="1257" max="1258" width="10.7109375" customWidth="1"/>
    <col min="1259" max="1259" width="9.140625" customWidth="1"/>
    <col min="1260" max="1260" width="11.5703125" customWidth="1"/>
    <col min="1261" max="1261" width="13.7109375" customWidth="1"/>
    <col min="1266" max="1266" width="30.7109375" customWidth="1"/>
    <col min="1267" max="1267" width="35.140625" customWidth="1"/>
    <col min="1268" max="1502" width="9.140625" customWidth="1"/>
    <col min="1503" max="1503" width="34" customWidth="1"/>
    <col min="1504" max="1504" width="11.28515625" customWidth="1"/>
    <col min="1505" max="1505" width="11" customWidth="1"/>
    <col min="1506" max="1512" width="9.140625" customWidth="1"/>
    <col min="1513" max="1514" width="10.7109375" customWidth="1"/>
    <col min="1515" max="1515" width="9.140625" customWidth="1"/>
    <col min="1516" max="1516" width="11.5703125" customWidth="1"/>
    <col min="1517" max="1517" width="13.7109375" customWidth="1"/>
    <col min="1522" max="1522" width="30.7109375" customWidth="1"/>
    <col min="1523" max="1523" width="35.140625" customWidth="1"/>
    <col min="1524" max="1758" width="9.140625" customWidth="1"/>
    <col min="1759" max="1759" width="34" customWidth="1"/>
    <col min="1760" max="1760" width="11.28515625" customWidth="1"/>
    <col min="1761" max="1761" width="11" customWidth="1"/>
    <col min="1762" max="1768" width="9.140625" customWidth="1"/>
    <col min="1769" max="1770" width="10.7109375" customWidth="1"/>
    <col min="1771" max="1771" width="9.140625" customWidth="1"/>
    <col min="1772" max="1772" width="11.5703125" customWidth="1"/>
    <col min="1773" max="1773" width="13.7109375" customWidth="1"/>
    <col min="1778" max="1778" width="30.7109375" customWidth="1"/>
    <col min="1779" max="1779" width="35.140625" customWidth="1"/>
    <col min="1780" max="2014" width="9.140625" customWidth="1"/>
    <col min="2015" max="2015" width="34" customWidth="1"/>
    <col min="2016" max="2016" width="11.28515625" customWidth="1"/>
    <col min="2017" max="2017" width="11" customWidth="1"/>
    <col min="2018" max="2024" width="9.140625" customWidth="1"/>
    <col min="2025" max="2026" width="10.7109375" customWidth="1"/>
    <col min="2027" max="2027" width="9.140625" customWidth="1"/>
    <col min="2028" max="2028" width="11.5703125" customWidth="1"/>
    <col min="2029" max="2029" width="13.7109375" customWidth="1"/>
    <col min="2034" max="2034" width="30.7109375" customWidth="1"/>
    <col min="2035" max="2035" width="35.140625" customWidth="1"/>
    <col min="2036" max="2270" width="9.140625" customWidth="1"/>
    <col min="2271" max="2271" width="34" customWidth="1"/>
    <col min="2272" max="2272" width="11.28515625" customWidth="1"/>
    <col min="2273" max="2273" width="11" customWidth="1"/>
    <col min="2274" max="2280" width="9.140625" customWidth="1"/>
    <col min="2281" max="2282" width="10.7109375" customWidth="1"/>
    <col min="2283" max="2283" width="9.140625" customWidth="1"/>
    <col min="2284" max="2284" width="11.5703125" customWidth="1"/>
    <col min="2285" max="2285" width="13.7109375" customWidth="1"/>
    <col min="2290" max="2290" width="30.7109375" customWidth="1"/>
    <col min="2291" max="2291" width="35.140625" customWidth="1"/>
    <col min="2292" max="2526" width="9.140625" customWidth="1"/>
    <col min="2527" max="2527" width="34" customWidth="1"/>
    <col min="2528" max="2528" width="11.28515625" customWidth="1"/>
    <col min="2529" max="2529" width="11" customWidth="1"/>
    <col min="2530" max="2536" width="9.140625" customWidth="1"/>
    <col min="2537" max="2538" width="10.7109375" customWidth="1"/>
    <col min="2539" max="2539" width="9.140625" customWidth="1"/>
    <col min="2540" max="2540" width="11.5703125" customWidth="1"/>
    <col min="2541" max="2541" width="13.7109375" customWidth="1"/>
    <col min="2546" max="2546" width="30.7109375" customWidth="1"/>
    <col min="2547" max="2547" width="35.140625" customWidth="1"/>
    <col min="2548" max="2782" width="9.140625" customWidth="1"/>
    <col min="2783" max="2783" width="34" customWidth="1"/>
    <col min="2784" max="2784" width="11.28515625" customWidth="1"/>
    <col min="2785" max="2785" width="11" customWidth="1"/>
    <col min="2786" max="2792" width="9.140625" customWidth="1"/>
    <col min="2793" max="2794" width="10.7109375" customWidth="1"/>
    <col min="2795" max="2795" width="9.140625" customWidth="1"/>
    <col min="2796" max="2796" width="11.5703125" customWidth="1"/>
    <col min="2797" max="2797" width="13.7109375" customWidth="1"/>
    <col min="2802" max="2802" width="30.7109375" customWidth="1"/>
    <col min="2803" max="2803" width="35.140625" customWidth="1"/>
    <col min="2804" max="3038" width="9.140625" customWidth="1"/>
    <col min="3039" max="3039" width="34" customWidth="1"/>
    <col min="3040" max="3040" width="11.28515625" customWidth="1"/>
    <col min="3041" max="3041" width="11" customWidth="1"/>
    <col min="3042" max="3048" width="9.140625" customWidth="1"/>
    <col min="3049" max="3050" width="10.7109375" customWidth="1"/>
    <col min="3051" max="3051" width="9.140625" customWidth="1"/>
    <col min="3052" max="3052" width="11.5703125" customWidth="1"/>
    <col min="3053" max="3053" width="13.7109375" customWidth="1"/>
    <col min="3058" max="3058" width="30.7109375" customWidth="1"/>
    <col min="3059" max="3059" width="35.140625" customWidth="1"/>
    <col min="3060" max="3294" width="9.140625" customWidth="1"/>
    <col min="3295" max="3295" width="34" customWidth="1"/>
    <col min="3296" max="3296" width="11.28515625" customWidth="1"/>
    <col min="3297" max="3297" width="11" customWidth="1"/>
    <col min="3298" max="3304" width="9.140625" customWidth="1"/>
    <col min="3305" max="3306" width="10.7109375" customWidth="1"/>
    <col min="3307" max="3307" width="9.140625" customWidth="1"/>
    <col min="3308" max="3308" width="11.5703125" customWidth="1"/>
    <col min="3309" max="3309" width="13.7109375" customWidth="1"/>
    <col min="3314" max="3314" width="30.7109375" customWidth="1"/>
    <col min="3315" max="3315" width="35.140625" customWidth="1"/>
    <col min="3316" max="3550" width="9.140625" customWidth="1"/>
    <col min="3551" max="3551" width="34" customWidth="1"/>
    <col min="3552" max="3552" width="11.28515625" customWidth="1"/>
    <col min="3553" max="3553" width="11" customWidth="1"/>
    <col min="3554" max="3560" width="9.140625" customWidth="1"/>
    <col min="3561" max="3562" width="10.7109375" customWidth="1"/>
    <col min="3563" max="3563" width="9.140625" customWidth="1"/>
    <col min="3564" max="3564" width="11.5703125" customWidth="1"/>
    <col min="3565" max="3565" width="13.7109375" customWidth="1"/>
    <col min="3570" max="3570" width="30.7109375" customWidth="1"/>
    <col min="3571" max="3571" width="35.140625" customWidth="1"/>
    <col min="3572" max="3806" width="9.140625" customWidth="1"/>
    <col min="3807" max="3807" width="34" customWidth="1"/>
    <col min="3808" max="3808" width="11.28515625" customWidth="1"/>
    <col min="3809" max="3809" width="11" customWidth="1"/>
    <col min="3810" max="3816" width="9.140625" customWidth="1"/>
    <col min="3817" max="3818" width="10.7109375" customWidth="1"/>
    <col min="3819" max="3819" width="9.140625" customWidth="1"/>
    <col min="3820" max="3820" width="11.5703125" customWidth="1"/>
    <col min="3821" max="3821" width="13.7109375" customWidth="1"/>
    <col min="3826" max="3826" width="30.7109375" customWidth="1"/>
    <col min="3827" max="3827" width="35.140625" customWidth="1"/>
    <col min="3828" max="4062" width="9.140625" customWidth="1"/>
    <col min="4063" max="4063" width="34" customWidth="1"/>
    <col min="4064" max="4064" width="11.28515625" customWidth="1"/>
    <col min="4065" max="4065" width="11" customWidth="1"/>
    <col min="4066" max="4072" width="9.140625" customWidth="1"/>
    <col min="4073" max="4074" width="10.7109375" customWidth="1"/>
    <col min="4075" max="4075" width="9.140625" customWidth="1"/>
    <col min="4076" max="4076" width="11.5703125" customWidth="1"/>
    <col min="4077" max="4077" width="13.7109375" customWidth="1"/>
    <col min="4082" max="4082" width="30.7109375" customWidth="1"/>
    <col min="4083" max="4083" width="35.140625" customWidth="1"/>
    <col min="4084" max="4318" width="9.140625" customWidth="1"/>
    <col min="4319" max="4319" width="34" customWidth="1"/>
    <col min="4320" max="4320" width="11.28515625" customWidth="1"/>
    <col min="4321" max="4321" width="11" customWidth="1"/>
    <col min="4322" max="4328" width="9.140625" customWidth="1"/>
    <col min="4329" max="4330" width="10.7109375" customWidth="1"/>
    <col min="4331" max="4331" width="9.140625" customWidth="1"/>
    <col min="4332" max="4332" width="11.5703125" customWidth="1"/>
    <col min="4333" max="4333" width="13.7109375" customWidth="1"/>
    <col min="4338" max="4338" width="30.7109375" customWidth="1"/>
    <col min="4339" max="4339" width="35.140625" customWidth="1"/>
    <col min="4340" max="4574" width="9.140625" customWidth="1"/>
    <col min="4575" max="4575" width="34" customWidth="1"/>
    <col min="4576" max="4576" width="11.28515625" customWidth="1"/>
    <col min="4577" max="4577" width="11" customWidth="1"/>
    <col min="4578" max="4584" width="9.140625" customWidth="1"/>
    <col min="4585" max="4586" width="10.7109375" customWidth="1"/>
    <col min="4587" max="4587" width="9.140625" customWidth="1"/>
    <col min="4588" max="4588" width="11.5703125" customWidth="1"/>
    <col min="4589" max="4589" width="13.7109375" customWidth="1"/>
    <col min="4594" max="4594" width="30.7109375" customWidth="1"/>
    <col min="4595" max="4595" width="35.140625" customWidth="1"/>
    <col min="4596" max="4830" width="9.140625" customWidth="1"/>
    <col min="4831" max="4831" width="34" customWidth="1"/>
    <col min="4832" max="4832" width="11.28515625" customWidth="1"/>
    <col min="4833" max="4833" width="11" customWidth="1"/>
    <col min="4834" max="4840" width="9.140625" customWidth="1"/>
    <col min="4841" max="4842" width="10.7109375" customWidth="1"/>
    <col min="4843" max="4843" width="9.140625" customWidth="1"/>
    <col min="4844" max="4844" width="11.5703125" customWidth="1"/>
    <col min="4845" max="4845" width="13.7109375" customWidth="1"/>
    <col min="4850" max="4850" width="30.7109375" customWidth="1"/>
    <col min="4851" max="4851" width="35.140625" customWidth="1"/>
    <col min="4852" max="5086" width="9.140625" customWidth="1"/>
    <col min="5087" max="5087" width="34" customWidth="1"/>
    <col min="5088" max="5088" width="11.28515625" customWidth="1"/>
    <col min="5089" max="5089" width="11" customWidth="1"/>
    <col min="5090" max="5096" width="9.140625" customWidth="1"/>
    <col min="5097" max="5098" width="10.7109375" customWidth="1"/>
    <col min="5099" max="5099" width="9.140625" customWidth="1"/>
    <col min="5100" max="5100" width="11.5703125" customWidth="1"/>
    <col min="5101" max="5101" width="13.7109375" customWidth="1"/>
    <col min="5106" max="5106" width="30.7109375" customWidth="1"/>
    <col min="5107" max="5107" width="35.140625" customWidth="1"/>
    <col min="5108" max="5342" width="9.140625" customWidth="1"/>
    <col min="5343" max="5343" width="34" customWidth="1"/>
    <col min="5344" max="5344" width="11.28515625" customWidth="1"/>
    <col min="5345" max="5345" width="11" customWidth="1"/>
    <col min="5346" max="5352" width="9.140625" customWidth="1"/>
    <col min="5353" max="5354" width="10.7109375" customWidth="1"/>
    <col min="5355" max="5355" width="9.140625" customWidth="1"/>
    <col min="5356" max="5356" width="11.5703125" customWidth="1"/>
    <col min="5357" max="5357" width="13.7109375" customWidth="1"/>
    <col min="5362" max="5362" width="30.7109375" customWidth="1"/>
    <col min="5363" max="5363" width="35.140625" customWidth="1"/>
    <col min="5364" max="5598" width="9.140625" customWidth="1"/>
    <col min="5599" max="5599" width="34" customWidth="1"/>
    <col min="5600" max="5600" width="11.28515625" customWidth="1"/>
    <col min="5601" max="5601" width="11" customWidth="1"/>
    <col min="5602" max="5608" width="9.140625" customWidth="1"/>
    <col min="5609" max="5610" width="10.7109375" customWidth="1"/>
    <col min="5611" max="5611" width="9.140625" customWidth="1"/>
    <col min="5612" max="5612" width="11.5703125" customWidth="1"/>
    <col min="5613" max="5613" width="13.7109375" customWidth="1"/>
    <col min="5618" max="5618" width="30.7109375" customWidth="1"/>
    <col min="5619" max="5619" width="35.140625" customWidth="1"/>
    <col min="5620" max="5854" width="9.140625" customWidth="1"/>
    <col min="5855" max="5855" width="34" customWidth="1"/>
    <col min="5856" max="5856" width="11.28515625" customWidth="1"/>
    <col min="5857" max="5857" width="11" customWidth="1"/>
    <col min="5858" max="5864" width="9.140625" customWidth="1"/>
    <col min="5865" max="5866" width="10.7109375" customWidth="1"/>
    <col min="5867" max="5867" width="9.140625" customWidth="1"/>
    <col min="5868" max="5868" width="11.5703125" customWidth="1"/>
    <col min="5869" max="5869" width="13.7109375" customWidth="1"/>
    <col min="5874" max="5874" width="30.7109375" customWidth="1"/>
    <col min="5875" max="5875" width="35.140625" customWidth="1"/>
    <col min="5876" max="6110" width="9.140625" customWidth="1"/>
    <col min="6111" max="6111" width="34" customWidth="1"/>
    <col min="6112" max="6112" width="11.28515625" customWidth="1"/>
    <col min="6113" max="6113" width="11" customWidth="1"/>
    <col min="6114" max="6120" width="9.140625" customWidth="1"/>
    <col min="6121" max="6122" width="10.7109375" customWidth="1"/>
    <col min="6123" max="6123" width="9.140625" customWidth="1"/>
    <col min="6124" max="6124" width="11.5703125" customWidth="1"/>
    <col min="6125" max="6125" width="13.7109375" customWidth="1"/>
    <col min="6130" max="6130" width="30.7109375" customWidth="1"/>
    <col min="6131" max="6131" width="35.140625" customWidth="1"/>
    <col min="6132" max="6366" width="9.140625" customWidth="1"/>
    <col min="6367" max="6367" width="34" customWidth="1"/>
    <col min="6368" max="6368" width="11.28515625" customWidth="1"/>
    <col min="6369" max="6369" width="11" customWidth="1"/>
    <col min="6370" max="6376" width="9.140625" customWidth="1"/>
    <col min="6377" max="6378" width="10.7109375" customWidth="1"/>
    <col min="6379" max="6379" width="9.140625" customWidth="1"/>
    <col min="6380" max="6380" width="11.5703125" customWidth="1"/>
    <col min="6381" max="6381" width="13.7109375" customWidth="1"/>
    <col min="6386" max="6386" width="30.7109375" customWidth="1"/>
    <col min="6387" max="6387" width="35.140625" customWidth="1"/>
    <col min="6388" max="6622" width="9.140625" customWidth="1"/>
    <col min="6623" max="6623" width="34" customWidth="1"/>
    <col min="6624" max="6624" width="11.28515625" customWidth="1"/>
    <col min="6625" max="6625" width="11" customWidth="1"/>
    <col min="6626" max="6632" width="9.140625" customWidth="1"/>
    <col min="6633" max="6634" width="10.7109375" customWidth="1"/>
    <col min="6635" max="6635" width="9.140625" customWidth="1"/>
    <col min="6636" max="6636" width="11.5703125" customWidth="1"/>
    <col min="6637" max="6637" width="13.7109375" customWidth="1"/>
    <col min="6642" max="6642" width="30.7109375" customWidth="1"/>
    <col min="6643" max="6643" width="35.140625" customWidth="1"/>
    <col min="6644" max="6878" width="9.140625" customWidth="1"/>
    <col min="6879" max="6879" width="34" customWidth="1"/>
    <col min="6880" max="6880" width="11.28515625" customWidth="1"/>
    <col min="6881" max="6881" width="11" customWidth="1"/>
    <col min="6882" max="6888" width="9.140625" customWidth="1"/>
    <col min="6889" max="6890" width="10.7109375" customWidth="1"/>
    <col min="6891" max="6891" width="9.140625" customWidth="1"/>
    <col min="6892" max="6892" width="11.5703125" customWidth="1"/>
    <col min="6893" max="6893" width="13.7109375" customWidth="1"/>
    <col min="6898" max="6898" width="30.7109375" customWidth="1"/>
    <col min="6899" max="6899" width="35.140625" customWidth="1"/>
    <col min="6900" max="7134" width="9.140625" customWidth="1"/>
    <col min="7135" max="7135" width="34" customWidth="1"/>
    <col min="7136" max="7136" width="11.28515625" customWidth="1"/>
    <col min="7137" max="7137" width="11" customWidth="1"/>
    <col min="7138" max="7144" width="9.140625" customWidth="1"/>
    <col min="7145" max="7146" width="10.7109375" customWidth="1"/>
    <col min="7147" max="7147" width="9.140625" customWidth="1"/>
    <col min="7148" max="7148" width="11.5703125" customWidth="1"/>
    <col min="7149" max="7149" width="13.7109375" customWidth="1"/>
    <col min="7154" max="7154" width="30.7109375" customWidth="1"/>
    <col min="7155" max="7155" width="35.140625" customWidth="1"/>
    <col min="7156" max="7390" width="9.140625" customWidth="1"/>
    <col min="7391" max="7391" width="34" customWidth="1"/>
    <col min="7392" max="7392" width="11.28515625" customWidth="1"/>
    <col min="7393" max="7393" width="11" customWidth="1"/>
    <col min="7394" max="7400" width="9.140625" customWidth="1"/>
    <col min="7401" max="7402" width="10.7109375" customWidth="1"/>
    <col min="7403" max="7403" width="9.140625" customWidth="1"/>
    <col min="7404" max="7404" width="11.5703125" customWidth="1"/>
    <col min="7405" max="7405" width="13.7109375" customWidth="1"/>
    <col min="7410" max="7410" width="30.7109375" customWidth="1"/>
    <col min="7411" max="7411" width="35.140625" customWidth="1"/>
    <col min="7412" max="7646" width="9.140625" customWidth="1"/>
    <col min="7647" max="7647" width="34" customWidth="1"/>
    <col min="7648" max="7648" width="11.28515625" customWidth="1"/>
    <col min="7649" max="7649" width="11" customWidth="1"/>
    <col min="7650" max="7656" width="9.140625" customWidth="1"/>
    <col min="7657" max="7658" width="10.7109375" customWidth="1"/>
    <col min="7659" max="7659" width="9.140625" customWidth="1"/>
    <col min="7660" max="7660" width="11.5703125" customWidth="1"/>
    <col min="7661" max="7661" width="13.7109375" customWidth="1"/>
    <col min="7666" max="7666" width="30.7109375" customWidth="1"/>
    <col min="7667" max="7667" width="35.140625" customWidth="1"/>
    <col min="7668" max="7902" width="9.140625" customWidth="1"/>
    <col min="7903" max="7903" width="34" customWidth="1"/>
    <col min="7904" max="7904" width="11.28515625" customWidth="1"/>
    <col min="7905" max="7905" width="11" customWidth="1"/>
    <col min="7906" max="7912" width="9.140625" customWidth="1"/>
    <col min="7913" max="7914" width="10.7109375" customWidth="1"/>
    <col min="7915" max="7915" width="9.140625" customWidth="1"/>
    <col min="7916" max="7916" width="11.5703125" customWidth="1"/>
    <col min="7917" max="7917" width="13.7109375" customWidth="1"/>
    <col min="7922" max="7922" width="30.7109375" customWidth="1"/>
    <col min="7923" max="7923" width="35.140625" customWidth="1"/>
    <col min="7924" max="8158" width="9.140625" customWidth="1"/>
    <col min="8159" max="8159" width="34" customWidth="1"/>
    <col min="8160" max="8160" width="11.28515625" customWidth="1"/>
    <col min="8161" max="8161" width="11" customWidth="1"/>
    <col min="8162" max="8168" width="9.140625" customWidth="1"/>
    <col min="8169" max="8170" width="10.7109375" customWidth="1"/>
    <col min="8171" max="8171" width="9.140625" customWidth="1"/>
    <col min="8172" max="8172" width="11.5703125" customWidth="1"/>
    <col min="8173" max="8173" width="13.7109375" customWidth="1"/>
    <col min="8178" max="8178" width="30.7109375" customWidth="1"/>
    <col min="8179" max="8179" width="35.140625" customWidth="1"/>
    <col min="8180" max="8414" width="9.140625" customWidth="1"/>
    <col min="8415" max="8415" width="34" customWidth="1"/>
    <col min="8416" max="8416" width="11.28515625" customWidth="1"/>
    <col min="8417" max="8417" width="11" customWidth="1"/>
    <col min="8418" max="8424" width="9.140625" customWidth="1"/>
    <col min="8425" max="8426" width="10.7109375" customWidth="1"/>
    <col min="8427" max="8427" width="9.140625" customWidth="1"/>
    <col min="8428" max="8428" width="11.5703125" customWidth="1"/>
    <col min="8429" max="8429" width="13.7109375" customWidth="1"/>
    <col min="8434" max="8434" width="30.7109375" customWidth="1"/>
    <col min="8435" max="8435" width="35.140625" customWidth="1"/>
    <col min="8436" max="8670" width="9.140625" customWidth="1"/>
    <col min="8671" max="8671" width="34" customWidth="1"/>
    <col min="8672" max="8672" width="11.28515625" customWidth="1"/>
    <col min="8673" max="8673" width="11" customWidth="1"/>
    <col min="8674" max="8680" width="9.140625" customWidth="1"/>
    <col min="8681" max="8682" width="10.7109375" customWidth="1"/>
    <col min="8683" max="8683" width="9.140625" customWidth="1"/>
    <col min="8684" max="8684" width="11.5703125" customWidth="1"/>
    <col min="8685" max="8685" width="13.7109375" customWidth="1"/>
    <col min="8690" max="8690" width="30.7109375" customWidth="1"/>
    <col min="8691" max="8691" width="35.140625" customWidth="1"/>
    <col min="8692" max="8926" width="9.140625" customWidth="1"/>
    <col min="8927" max="8927" width="34" customWidth="1"/>
    <col min="8928" max="8928" width="11.28515625" customWidth="1"/>
    <col min="8929" max="8929" width="11" customWidth="1"/>
    <col min="8930" max="8936" width="9.140625" customWidth="1"/>
    <col min="8937" max="8938" width="10.7109375" customWidth="1"/>
    <col min="8939" max="8939" width="9.140625" customWidth="1"/>
    <col min="8940" max="8940" width="11.5703125" customWidth="1"/>
    <col min="8941" max="8941" width="13.7109375" customWidth="1"/>
    <col min="8946" max="8946" width="30.7109375" customWidth="1"/>
    <col min="8947" max="8947" width="35.140625" customWidth="1"/>
    <col min="8948" max="9182" width="9.140625" customWidth="1"/>
    <col min="9183" max="9183" width="34" customWidth="1"/>
    <col min="9184" max="9184" width="11.28515625" customWidth="1"/>
    <col min="9185" max="9185" width="11" customWidth="1"/>
    <col min="9186" max="9192" width="9.140625" customWidth="1"/>
    <col min="9193" max="9194" width="10.7109375" customWidth="1"/>
    <col min="9195" max="9195" width="9.140625" customWidth="1"/>
    <col min="9196" max="9196" width="11.5703125" customWidth="1"/>
    <col min="9197" max="9197" width="13.7109375" customWidth="1"/>
    <col min="9202" max="9202" width="30.7109375" customWidth="1"/>
    <col min="9203" max="9203" width="35.140625" customWidth="1"/>
    <col min="9204" max="9438" width="9.140625" customWidth="1"/>
    <col min="9439" max="9439" width="34" customWidth="1"/>
    <col min="9440" max="9440" width="11.28515625" customWidth="1"/>
    <col min="9441" max="9441" width="11" customWidth="1"/>
    <col min="9442" max="9448" width="9.140625" customWidth="1"/>
    <col min="9449" max="9450" width="10.7109375" customWidth="1"/>
    <col min="9451" max="9451" width="9.140625" customWidth="1"/>
    <col min="9452" max="9452" width="11.5703125" customWidth="1"/>
    <col min="9453" max="9453" width="13.7109375" customWidth="1"/>
    <col min="9458" max="9458" width="30.7109375" customWidth="1"/>
    <col min="9459" max="9459" width="35.140625" customWidth="1"/>
    <col min="9460" max="9694" width="9.140625" customWidth="1"/>
    <col min="9695" max="9695" width="34" customWidth="1"/>
    <col min="9696" max="9696" width="11.28515625" customWidth="1"/>
    <col min="9697" max="9697" width="11" customWidth="1"/>
    <col min="9698" max="9704" width="9.140625" customWidth="1"/>
    <col min="9705" max="9706" width="10.7109375" customWidth="1"/>
    <col min="9707" max="9707" width="9.140625" customWidth="1"/>
    <col min="9708" max="9708" width="11.5703125" customWidth="1"/>
    <col min="9709" max="9709" width="13.7109375" customWidth="1"/>
    <col min="9714" max="9714" width="30.7109375" customWidth="1"/>
    <col min="9715" max="9715" width="35.140625" customWidth="1"/>
    <col min="9716" max="9950" width="9.140625" customWidth="1"/>
    <col min="9951" max="9951" width="34" customWidth="1"/>
    <col min="9952" max="9952" width="11.28515625" customWidth="1"/>
    <col min="9953" max="9953" width="11" customWidth="1"/>
    <col min="9954" max="9960" width="9.140625" customWidth="1"/>
    <col min="9961" max="9962" width="10.7109375" customWidth="1"/>
    <col min="9963" max="9963" width="9.140625" customWidth="1"/>
    <col min="9964" max="9964" width="11.5703125" customWidth="1"/>
    <col min="9965" max="9965" width="13.7109375" customWidth="1"/>
    <col min="9970" max="9970" width="30.7109375" customWidth="1"/>
    <col min="9971" max="9971" width="35.140625" customWidth="1"/>
    <col min="9972" max="10206" width="9.140625" customWidth="1"/>
    <col min="10207" max="10207" width="34" customWidth="1"/>
    <col min="10208" max="10208" width="11.28515625" customWidth="1"/>
    <col min="10209" max="10209" width="11" customWidth="1"/>
    <col min="10210" max="10216" width="9.140625" customWidth="1"/>
    <col min="10217" max="10218" width="10.7109375" customWidth="1"/>
    <col min="10219" max="10219" width="9.140625" customWidth="1"/>
    <col min="10220" max="10220" width="11.5703125" customWidth="1"/>
    <col min="10221" max="10221" width="13.7109375" customWidth="1"/>
    <col min="10226" max="10226" width="30.7109375" customWidth="1"/>
    <col min="10227" max="10227" width="35.140625" customWidth="1"/>
    <col min="10228" max="10462" width="9.140625" customWidth="1"/>
    <col min="10463" max="10463" width="34" customWidth="1"/>
    <col min="10464" max="10464" width="11.28515625" customWidth="1"/>
    <col min="10465" max="10465" width="11" customWidth="1"/>
    <col min="10466" max="10472" width="9.140625" customWidth="1"/>
    <col min="10473" max="10474" width="10.7109375" customWidth="1"/>
    <col min="10475" max="10475" width="9.140625" customWidth="1"/>
    <col min="10476" max="10476" width="11.5703125" customWidth="1"/>
    <col min="10477" max="10477" width="13.7109375" customWidth="1"/>
    <col min="10482" max="10482" width="30.7109375" customWidth="1"/>
    <col min="10483" max="10483" width="35.140625" customWidth="1"/>
    <col min="10484" max="10718" width="9.140625" customWidth="1"/>
    <col min="10719" max="10719" width="34" customWidth="1"/>
    <col min="10720" max="10720" width="11.28515625" customWidth="1"/>
    <col min="10721" max="10721" width="11" customWidth="1"/>
    <col min="10722" max="10728" width="9.140625" customWidth="1"/>
    <col min="10729" max="10730" width="10.7109375" customWidth="1"/>
    <col min="10731" max="10731" width="9.140625" customWidth="1"/>
    <col min="10732" max="10732" width="11.5703125" customWidth="1"/>
    <col min="10733" max="10733" width="13.7109375" customWidth="1"/>
    <col min="10738" max="10738" width="30.7109375" customWidth="1"/>
    <col min="10739" max="10739" width="35.140625" customWidth="1"/>
    <col min="10740" max="10974" width="9.140625" customWidth="1"/>
    <col min="10975" max="10975" width="34" customWidth="1"/>
    <col min="10976" max="10976" width="11.28515625" customWidth="1"/>
    <col min="10977" max="10977" width="11" customWidth="1"/>
    <col min="10978" max="10984" width="9.140625" customWidth="1"/>
    <col min="10985" max="10986" width="10.7109375" customWidth="1"/>
    <col min="10987" max="10987" width="9.140625" customWidth="1"/>
    <col min="10988" max="10988" width="11.5703125" customWidth="1"/>
    <col min="10989" max="10989" width="13.7109375" customWidth="1"/>
    <col min="10994" max="10994" width="30.7109375" customWidth="1"/>
    <col min="10995" max="10995" width="35.140625" customWidth="1"/>
    <col min="10996" max="11230" width="9.140625" customWidth="1"/>
    <col min="11231" max="11231" width="34" customWidth="1"/>
    <col min="11232" max="11232" width="11.28515625" customWidth="1"/>
    <col min="11233" max="11233" width="11" customWidth="1"/>
    <col min="11234" max="11240" width="9.140625" customWidth="1"/>
    <col min="11241" max="11242" width="10.7109375" customWidth="1"/>
    <col min="11243" max="11243" width="9.140625" customWidth="1"/>
    <col min="11244" max="11244" width="11.5703125" customWidth="1"/>
    <col min="11245" max="11245" width="13.7109375" customWidth="1"/>
    <col min="11250" max="11250" width="30.7109375" customWidth="1"/>
    <col min="11251" max="11251" width="35.140625" customWidth="1"/>
    <col min="11252" max="11486" width="9.140625" customWidth="1"/>
    <col min="11487" max="11487" width="34" customWidth="1"/>
    <col min="11488" max="11488" width="11.28515625" customWidth="1"/>
    <col min="11489" max="11489" width="11" customWidth="1"/>
    <col min="11490" max="11496" width="9.140625" customWidth="1"/>
    <col min="11497" max="11498" width="10.7109375" customWidth="1"/>
    <col min="11499" max="11499" width="9.140625" customWidth="1"/>
    <col min="11500" max="11500" width="11.5703125" customWidth="1"/>
    <col min="11501" max="11501" width="13.7109375" customWidth="1"/>
    <col min="11506" max="11506" width="30.7109375" customWidth="1"/>
    <col min="11507" max="11507" width="35.140625" customWidth="1"/>
    <col min="11508" max="11742" width="9.140625" customWidth="1"/>
    <col min="11743" max="11743" width="34" customWidth="1"/>
    <col min="11744" max="11744" width="11.28515625" customWidth="1"/>
    <col min="11745" max="11745" width="11" customWidth="1"/>
    <col min="11746" max="11752" width="9.140625" customWidth="1"/>
    <col min="11753" max="11754" width="10.7109375" customWidth="1"/>
    <col min="11755" max="11755" width="9.140625" customWidth="1"/>
    <col min="11756" max="11756" width="11.5703125" customWidth="1"/>
    <col min="11757" max="11757" width="13.7109375" customWidth="1"/>
    <col min="11762" max="11762" width="30.7109375" customWidth="1"/>
    <col min="11763" max="11763" width="35.140625" customWidth="1"/>
    <col min="11764" max="11998" width="9.140625" customWidth="1"/>
    <col min="11999" max="11999" width="34" customWidth="1"/>
    <col min="12000" max="12000" width="11.28515625" customWidth="1"/>
    <col min="12001" max="12001" width="11" customWidth="1"/>
    <col min="12002" max="12008" width="9.140625" customWidth="1"/>
    <col min="12009" max="12010" width="10.7109375" customWidth="1"/>
    <col min="12011" max="12011" width="9.140625" customWidth="1"/>
    <col min="12012" max="12012" width="11.5703125" customWidth="1"/>
    <col min="12013" max="12013" width="13.7109375" customWidth="1"/>
    <col min="12018" max="12018" width="30.7109375" customWidth="1"/>
    <col min="12019" max="12019" width="35.140625" customWidth="1"/>
    <col min="12020" max="12254" width="9.140625" customWidth="1"/>
    <col min="12255" max="12255" width="34" customWidth="1"/>
    <col min="12256" max="12256" width="11.28515625" customWidth="1"/>
    <col min="12257" max="12257" width="11" customWidth="1"/>
    <col min="12258" max="12264" width="9.140625" customWidth="1"/>
    <col min="12265" max="12266" width="10.7109375" customWidth="1"/>
    <col min="12267" max="12267" width="9.140625" customWidth="1"/>
    <col min="12268" max="12268" width="11.5703125" customWidth="1"/>
    <col min="12269" max="12269" width="13.7109375" customWidth="1"/>
    <col min="12274" max="12274" width="30.7109375" customWidth="1"/>
    <col min="12275" max="12275" width="35.140625" customWidth="1"/>
    <col min="12276" max="12510" width="9.140625" customWidth="1"/>
    <col min="12511" max="12511" width="34" customWidth="1"/>
    <col min="12512" max="12512" width="11.28515625" customWidth="1"/>
    <col min="12513" max="12513" width="11" customWidth="1"/>
    <col min="12514" max="12520" width="9.140625" customWidth="1"/>
    <col min="12521" max="12522" width="10.7109375" customWidth="1"/>
    <col min="12523" max="12523" width="9.140625" customWidth="1"/>
    <col min="12524" max="12524" width="11.5703125" customWidth="1"/>
    <col min="12525" max="12525" width="13.7109375" customWidth="1"/>
    <col min="12530" max="12530" width="30.7109375" customWidth="1"/>
    <col min="12531" max="12531" width="35.140625" customWidth="1"/>
    <col min="12532" max="12766" width="9.140625" customWidth="1"/>
    <col min="12767" max="12767" width="34" customWidth="1"/>
    <col min="12768" max="12768" width="11.28515625" customWidth="1"/>
    <col min="12769" max="12769" width="11" customWidth="1"/>
    <col min="12770" max="12776" width="9.140625" customWidth="1"/>
    <col min="12777" max="12778" width="10.7109375" customWidth="1"/>
    <col min="12779" max="12779" width="9.140625" customWidth="1"/>
    <col min="12780" max="12780" width="11.5703125" customWidth="1"/>
    <col min="12781" max="12781" width="13.7109375" customWidth="1"/>
    <col min="12786" max="12786" width="30.7109375" customWidth="1"/>
    <col min="12787" max="12787" width="35.140625" customWidth="1"/>
    <col min="12788" max="13022" width="9.140625" customWidth="1"/>
    <col min="13023" max="13023" width="34" customWidth="1"/>
    <col min="13024" max="13024" width="11.28515625" customWidth="1"/>
    <col min="13025" max="13025" width="11" customWidth="1"/>
    <col min="13026" max="13032" width="9.140625" customWidth="1"/>
    <col min="13033" max="13034" width="10.7109375" customWidth="1"/>
    <col min="13035" max="13035" width="9.140625" customWidth="1"/>
    <col min="13036" max="13036" width="11.5703125" customWidth="1"/>
    <col min="13037" max="13037" width="13.7109375" customWidth="1"/>
    <col min="13042" max="13042" width="30.7109375" customWidth="1"/>
    <col min="13043" max="13043" width="35.140625" customWidth="1"/>
    <col min="13044" max="13278" width="9.140625" customWidth="1"/>
    <col min="13279" max="13279" width="34" customWidth="1"/>
    <col min="13280" max="13280" width="11.28515625" customWidth="1"/>
    <col min="13281" max="13281" width="11" customWidth="1"/>
    <col min="13282" max="13288" width="9.140625" customWidth="1"/>
    <col min="13289" max="13290" width="10.7109375" customWidth="1"/>
    <col min="13291" max="13291" width="9.140625" customWidth="1"/>
    <col min="13292" max="13292" width="11.5703125" customWidth="1"/>
    <col min="13293" max="13293" width="13.7109375" customWidth="1"/>
    <col min="13298" max="13298" width="30.7109375" customWidth="1"/>
    <col min="13299" max="13299" width="35.140625" customWidth="1"/>
    <col min="13300" max="13534" width="9.140625" customWidth="1"/>
    <col min="13535" max="13535" width="34" customWidth="1"/>
    <col min="13536" max="13536" width="11.28515625" customWidth="1"/>
    <col min="13537" max="13537" width="11" customWidth="1"/>
    <col min="13538" max="13544" width="9.140625" customWidth="1"/>
    <col min="13545" max="13546" width="10.7109375" customWidth="1"/>
    <col min="13547" max="13547" width="9.140625" customWidth="1"/>
    <col min="13548" max="13548" width="11.5703125" customWidth="1"/>
    <col min="13549" max="13549" width="13.7109375" customWidth="1"/>
    <col min="13554" max="13554" width="30.7109375" customWidth="1"/>
    <col min="13555" max="13555" width="35.140625" customWidth="1"/>
    <col min="13556" max="13790" width="9.140625" customWidth="1"/>
    <col min="13791" max="13791" width="34" customWidth="1"/>
    <col min="13792" max="13792" width="11.28515625" customWidth="1"/>
    <col min="13793" max="13793" width="11" customWidth="1"/>
    <col min="13794" max="13800" width="9.140625" customWidth="1"/>
    <col min="13801" max="13802" width="10.7109375" customWidth="1"/>
    <col min="13803" max="13803" width="9.140625" customWidth="1"/>
    <col min="13804" max="13804" width="11.5703125" customWidth="1"/>
    <col min="13805" max="13805" width="13.7109375" customWidth="1"/>
    <col min="13810" max="13810" width="30.7109375" customWidth="1"/>
    <col min="13811" max="13811" width="35.140625" customWidth="1"/>
    <col min="13812" max="14046" width="9.140625" customWidth="1"/>
    <col min="14047" max="14047" width="34" customWidth="1"/>
    <col min="14048" max="14048" width="11.28515625" customWidth="1"/>
    <col min="14049" max="14049" width="11" customWidth="1"/>
    <col min="14050" max="14056" width="9.140625" customWidth="1"/>
    <col min="14057" max="14058" width="10.7109375" customWidth="1"/>
    <col min="14059" max="14059" width="9.140625" customWidth="1"/>
    <col min="14060" max="14060" width="11.5703125" customWidth="1"/>
    <col min="14061" max="14061" width="13.7109375" customWidth="1"/>
    <col min="14066" max="14066" width="30.7109375" customWidth="1"/>
    <col min="14067" max="14067" width="35.140625" customWidth="1"/>
    <col min="14068" max="14302" width="9.140625" customWidth="1"/>
    <col min="14303" max="14303" width="34" customWidth="1"/>
    <col min="14304" max="14304" width="11.28515625" customWidth="1"/>
    <col min="14305" max="14305" width="11" customWidth="1"/>
    <col min="14306" max="14312" width="9.140625" customWidth="1"/>
    <col min="14313" max="14314" width="10.7109375" customWidth="1"/>
    <col min="14315" max="14315" width="9.140625" customWidth="1"/>
    <col min="14316" max="14316" width="11.5703125" customWidth="1"/>
    <col min="14317" max="14317" width="13.7109375" customWidth="1"/>
    <col min="14322" max="14322" width="30.7109375" customWidth="1"/>
    <col min="14323" max="14323" width="35.140625" customWidth="1"/>
    <col min="14324" max="14558" width="9.140625" customWidth="1"/>
    <col min="14559" max="14559" width="34" customWidth="1"/>
    <col min="14560" max="14560" width="11.28515625" customWidth="1"/>
    <col min="14561" max="14561" width="11" customWidth="1"/>
    <col min="14562" max="14568" width="9.140625" customWidth="1"/>
    <col min="14569" max="14570" width="10.7109375" customWidth="1"/>
    <col min="14571" max="14571" width="9.140625" customWidth="1"/>
    <col min="14572" max="14572" width="11.5703125" customWidth="1"/>
    <col min="14573" max="14573" width="13.7109375" customWidth="1"/>
    <col min="14578" max="14578" width="30.7109375" customWidth="1"/>
    <col min="14579" max="14579" width="35.140625" customWidth="1"/>
    <col min="14580" max="14814" width="9.140625" customWidth="1"/>
    <col min="14815" max="14815" width="34" customWidth="1"/>
    <col min="14816" max="14816" width="11.28515625" customWidth="1"/>
    <col min="14817" max="14817" width="11" customWidth="1"/>
    <col min="14818" max="14824" width="9.140625" customWidth="1"/>
    <col min="14825" max="14826" width="10.7109375" customWidth="1"/>
    <col min="14827" max="14827" width="9.140625" customWidth="1"/>
    <col min="14828" max="14828" width="11.5703125" customWidth="1"/>
    <col min="14829" max="14829" width="13.7109375" customWidth="1"/>
    <col min="14834" max="14834" width="30.7109375" customWidth="1"/>
    <col min="14835" max="14835" width="35.140625" customWidth="1"/>
    <col min="14836" max="15070" width="9.140625" customWidth="1"/>
    <col min="15071" max="15071" width="34" customWidth="1"/>
    <col min="15072" max="15072" width="11.28515625" customWidth="1"/>
    <col min="15073" max="15073" width="11" customWidth="1"/>
    <col min="15074" max="15080" width="9.140625" customWidth="1"/>
    <col min="15081" max="15082" width="10.7109375" customWidth="1"/>
    <col min="15083" max="15083" width="9.140625" customWidth="1"/>
    <col min="15084" max="15084" width="11.5703125" customWidth="1"/>
    <col min="15085" max="15085" width="13.7109375" customWidth="1"/>
    <col min="15090" max="15090" width="30.7109375" customWidth="1"/>
    <col min="15091" max="15091" width="35.140625" customWidth="1"/>
    <col min="15092" max="15326" width="9.140625" customWidth="1"/>
    <col min="15327" max="15327" width="34" customWidth="1"/>
    <col min="15328" max="15328" width="11.28515625" customWidth="1"/>
    <col min="15329" max="15329" width="11" customWidth="1"/>
    <col min="15330" max="15336" width="9.140625" customWidth="1"/>
    <col min="15337" max="15338" width="10.7109375" customWidth="1"/>
    <col min="15339" max="15339" width="9.140625" customWidth="1"/>
    <col min="15340" max="15340" width="11.5703125" customWidth="1"/>
    <col min="15341" max="15341" width="13.7109375" customWidth="1"/>
    <col min="15346" max="15346" width="30.7109375" customWidth="1"/>
    <col min="15347" max="15347" width="35.140625" customWidth="1"/>
    <col min="15348" max="15582" width="9.140625" customWidth="1"/>
    <col min="15583" max="15583" width="34" customWidth="1"/>
    <col min="15584" max="15584" width="11.28515625" customWidth="1"/>
    <col min="15585" max="15585" width="11" customWidth="1"/>
    <col min="15586" max="15592" width="9.140625" customWidth="1"/>
    <col min="15593" max="15594" width="10.7109375" customWidth="1"/>
    <col min="15595" max="15595" width="9.140625" customWidth="1"/>
    <col min="15596" max="15596" width="11.5703125" customWidth="1"/>
    <col min="15597" max="15597" width="13.7109375" customWidth="1"/>
    <col min="15602" max="15602" width="30.7109375" customWidth="1"/>
    <col min="15603" max="15603" width="35.140625" customWidth="1"/>
    <col min="15604" max="15838" width="9.140625" customWidth="1"/>
    <col min="15839" max="15839" width="34" customWidth="1"/>
    <col min="15840" max="15840" width="11.28515625" customWidth="1"/>
    <col min="15841" max="15841" width="11" customWidth="1"/>
    <col min="15842" max="15848" width="9.140625" customWidth="1"/>
    <col min="15849" max="15850" width="10.7109375" customWidth="1"/>
    <col min="15851" max="15851" width="9.140625" customWidth="1"/>
    <col min="15852" max="15852" width="11.5703125" customWidth="1"/>
    <col min="15853" max="15853" width="13.7109375" customWidth="1"/>
    <col min="15858" max="15858" width="30.7109375" customWidth="1"/>
    <col min="15859" max="15859" width="35.140625" customWidth="1"/>
    <col min="15860" max="16094" width="9.140625" customWidth="1"/>
    <col min="16095" max="16095" width="34" customWidth="1"/>
    <col min="16096" max="16096" width="11.28515625" customWidth="1"/>
    <col min="16097" max="16097" width="11" customWidth="1"/>
    <col min="16098" max="16104" width="9.140625" customWidth="1"/>
    <col min="16105" max="16106" width="10.7109375" customWidth="1"/>
    <col min="16107" max="16107" width="9.140625" customWidth="1"/>
    <col min="16108" max="16108" width="11.5703125" customWidth="1"/>
    <col min="16109" max="16109" width="13.7109375" customWidth="1"/>
    <col min="16114" max="16114" width="30.7109375" customWidth="1"/>
    <col min="16115" max="16115" width="35.140625" customWidth="1"/>
    <col min="16116" max="16350" width="9.140625" customWidth="1"/>
    <col min="16351" max="16351" width="34" customWidth="1"/>
    <col min="16352" max="16352" width="11.28515625" customWidth="1"/>
    <col min="16353" max="16353" width="11" customWidth="1"/>
    <col min="16354" max="16360" width="9.140625" customWidth="1"/>
    <col min="16361" max="16362" width="10.7109375" customWidth="1"/>
    <col min="16363" max="16363" width="9.140625" customWidth="1"/>
    <col min="16364" max="16364" width="11.5703125" customWidth="1"/>
    <col min="16365" max="16365" width="13.710937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99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7.2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265"/>
      <c r="S11" s="185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343"/>
      <c r="H12" s="343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30"/>
      <c r="H13" s="230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30"/>
      <c r="H14" s="230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344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30"/>
      <c r="H15" s="230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344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30"/>
      <c r="H16" s="230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344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30"/>
      <c r="H17" s="230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344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30"/>
      <c r="H18" s="230"/>
      <c r="I18" s="232">
        <f t="shared" si="1"/>
        <v>0</v>
      </c>
      <c r="J18" s="222">
        <f t="shared" si="2"/>
        <v>0</v>
      </c>
      <c r="K18" s="232"/>
      <c r="L18" s="231"/>
      <c r="M18" s="233"/>
      <c r="N18" s="234"/>
      <c r="O18" s="269">
        <v>200</v>
      </c>
      <c r="P18" s="235"/>
      <c r="Q18" s="235"/>
      <c r="R18" s="236">
        <v>400</v>
      </c>
      <c r="S18" s="180">
        <f t="shared" si="3"/>
        <v>600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30"/>
      <c r="H19" s="230"/>
      <c r="I19" s="232">
        <f t="shared" si="1"/>
        <v>0</v>
      </c>
      <c r="J19" s="222">
        <f t="shared" si="2"/>
        <v>0</v>
      </c>
      <c r="K19" s="232"/>
      <c r="L19" s="231"/>
      <c r="M19" s="233"/>
      <c r="N19" s="234"/>
      <c r="O19" s="269"/>
      <c r="P19" s="235"/>
      <c r="Q19" s="235"/>
      <c r="R19" s="236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30"/>
      <c r="H20" s="230"/>
      <c r="I20" s="232">
        <f t="shared" si="1"/>
        <v>0</v>
      </c>
      <c r="J20" s="222">
        <f t="shared" si="2"/>
        <v>0</v>
      </c>
      <c r="K20" s="232"/>
      <c r="L20" s="231"/>
      <c r="M20" s="233"/>
      <c r="N20" s="234"/>
      <c r="O20" s="269">
        <v>100</v>
      </c>
      <c r="P20" s="235"/>
      <c r="Q20" s="235"/>
      <c r="R20" s="236">
        <v>400</v>
      </c>
      <c r="S20" s="180">
        <f t="shared" si="3"/>
        <v>500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30"/>
      <c r="H21" s="230"/>
      <c r="I21" s="232">
        <f t="shared" si="1"/>
        <v>0</v>
      </c>
      <c r="J21" s="222">
        <f t="shared" si="2"/>
        <v>0</v>
      </c>
      <c r="K21" s="232"/>
      <c r="L21" s="231"/>
      <c r="M21" s="233"/>
      <c r="N21" s="234"/>
      <c r="O21" s="269"/>
      <c r="P21" s="235"/>
      <c r="Q21" s="235"/>
      <c r="R21" s="236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30"/>
      <c r="H22" s="230"/>
      <c r="I22" s="232">
        <f t="shared" si="1"/>
        <v>0</v>
      </c>
      <c r="J22" s="222">
        <f t="shared" si="2"/>
        <v>0</v>
      </c>
      <c r="K22" s="232"/>
      <c r="L22" s="231"/>
      <c r="M22" s="233"/>
      <c r="N22" s="234"/>
      <c r="O22" s="269"/>
      <c r="P22" s="235"/>
      <c r="Q22" s="235"/>
      <c r="R22" s="236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30"/>
      <c r="H23" s="230"/>
      <c r="I23" s="232">
        <f t="shared" si="1"/>
        <v>0</v>
      </c>
      <c r="J23" s="222">
        <f t="shared" si="2"/>
        <v>0</v>
      </c>
      <c r="K23" s="232"/>
      <c r="L23" s="231"/>
      <c r="M23" s="233"/>
      <c r="N23" s="234"/>
      <c r="O23" s="269">
        <v>100</v>
      </c>
      <c r="P23" s="235"/>
      <c r="Q23" s="235"/>
      <c r="R23" s="236">
        <v>100</v>
      </c>
      <c r="S23" s="180">
        <f t="shared" si="3"/>
        <v>200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30"/>
      <c r="H24" s="230"/>
      <c r="I24" s="232">
        <f t="shared" si="1"/>
        <v>0</v>
      </c>
      <c r="J24" s="222">
        <f t="shared" si="2"/>
        <v>0</v>
      </c>
      <c r="K24" s="232"/>
      <c r="L24" s="231"/>
      <c r="M24" s="233"/>
      <c r="N24" s="234"/>
      <c r="O24" s="269"/>
      <c r="P24" s="235"/>
      <c r="Q24" s="235"/>
      <c r="R24" s="236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81"/>
      <c r="H25" s="81"/>
      <c r="I25" s="104">
        <f t="shared" si="1"/>
        <v>0</v>
      </c>
      <c r="J25" s="222">
        <f t="shared" si="2"/>
        <v>0</v>
      </c>
      <c r="K25" s="104"/>
      <c r="L25" s="76"/>
      <c r="M25" s="139"/>
      <c r="N25" s="119"/>
      <c r="O25" s="77"/>
      <c r="P25" s="82"/>
      <c r="Q25" s="82"/>
      <c r="R25" s="16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30"/>
      <c r="H26" s="230"/>
      <c r="I26" s="232">
        <f t="shared" si="1"/>
        <v>0</v>
      </c>
      <c r="J26" s="222">
        <f t="shared" si="2"/>
        <v>0</v>
      </c>
      <c r="K26" s="232"/>
      <c r="L26" s="231"/>
      <c r="M26" s="233"/>
      <c r="N26" s="234"/>
      <c r="O26" s="269">
        <v>300</v>
      </c>
      <c r="P26" s="235"/>
      <c r="Q26" s="235"/>
      <c r="R26" s="236">
        <v>550</v>
      </c>
      <c r="S26" s="180">
        <f t="shared" si="3"/>
        <v>850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30"/>
      <c r="H27" s="230"/>
      <c r="I27" s="232">
        <f t="shared" si="1"/>
        <v>0</v>
      </c>
      <c r="J27" s="222">
        <f t="shared" si="2"/>
        <v>0</v>
      </c>
      <c r="K27" s="232"/>
      <c r="L27" s="231"/>
      <c r="M27" s="233"/>
      <c r="N27" s="234"/>
      <c r="O27" s="269"/>
      <c r="P27" s="235"/>
      <c r="Q27" s="235"/>
      <c r="R27" s="236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30"/>
      <c r="H28" s="230"/>
      <c r="I28" s="232">
        <f t="shared" si="1"/>
        <v>0</v>
      </c>
      <c r="J28" s="222">
        <f t="shared" si="2"/>
        <v>0</v>
      </c>
      <c r="K28" s="232"/>
      <c r="L28" s="231"/>
      <c r="M28" s="233"/>
      <c r="N28" s="234"/>
      <c r="O28" s="269"/>
      <c r="P28" s="235"/>
      <c r="Q28" s="235"/>
      <c r="R28" s="236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30"/>
      <c r="H29" s="230"/>
      <c r="I29" s="232">
        <f t="shared" si="1"/>
        <v>0</v>
      </c>
      <c r="J29" s="222">
        <f t="shared" si="2"/>
        <v>0</v>
      </c>
      <c r="K29" s="232"/>
      <c r="L29" s="231"/>
      <c r="M29" s="233"/>
      <c r="N29" s="234"/>
      <c r="O29" s="269"/>
      <c r="P29" s="235"/>
      <c r="Q29" s="235"/>
      <c r="R29" s="236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30"/>
      <c r="H30" s="230"/>
      <c r="I30" s="232">
        <f t="shared" si="1"/>
        <v>0</v>
      </c>
      <c r="J30" s="222">
        <f t="shared" si="2"/>
        <v>0</v>
      </c>
      <c r="K30" s="232"/>
      <c r="L30" s="231"/>
      <c r="M30" s="233"/>
      <c r="N30" s="234"/>
      <c r="O30" s="269"/>
      <c r="P30" s="235"/>
      <c r="Q30" s="235"/>
      <c r="R30" s="236"/>
      <c r="S30" s="180">
        <f t="shared" si="3"/>
        <v>0</v>
      </c>
    </row>
    <row r="31" spans="1:19" ht="51" customHeight="1">
      <c r="A31" s="48" t="s">
        <v>42</v>
      </c>
      <c r="B31" s="266"/>
      <c r="C31" s="267"/>
      <c r="D31" s="231">
        <f t="shared" si="0"/>
        <v>0</v>
      </c>
      <c r="E31" s="266"/>
      <c r="F31" s="267"/>
      <c r="G31" s="230"/>
      <c r="H31" s="230"/>
      <c r="I31" s="232">
        <f t="shared" si="1"/>
        <v>0</v>
      </c>
      <c r="J31" s="222">
        <f t="shared" si="2"/>
        <v>0</v>
      </c>
      <c r="K31" s="232"/>
      <c r="L31" s="231"/>
      <c r="M31" s="233"/>
      <c r="N31" s="234"/>
      <c r="O31" s="269"/>
      <c r="P31" s="235"/>
      <c r="Q31" s="235"/>
      <c r="R31" s="236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30"/>
      <c r="H32" s="230"/>
      <c r="I32" s="232">
        <f t="shared" si="1"/>
        <v>0</v>
      </c>
      <c r="J32" s="222">
        <f t="shared" si="2"/>
        <v>0</v>
      </c>
      <c r="K32" s="232"/>
      <c r="L32" s="231"/>
      <c r="M32" s="233"/>
      <c r="N32" s="234"/>
      <c r="O32" s="269"/>
      <c r="P32" s="235"/>
      <c r="Q32" s="235"/>
      <c r="R32" s="236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30"/>
      <c r="H33" s="230"/>
      <c r="I33" s="232">
        <f t="shared" si="1"/>
        <v>0</v>
      </c>
      <c r="J33" s="222">
        <f t="shared" si="2"/>
        <v>0</v>
      </c>
      <c r="K33" s="232"/>
      <c r="L33" s="231"/>
      <c r="M33" s="233"/>
      <c r="N33" s="234"/>
      <c r="O33" s="269"/>
      <c r="P33" s="235"/>
      <c r="Q33" s="235"/>
      <c r="R33" s="236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30"/>
      <c r="H34" s="230"/>
      <c r="I34" s="232">
        <f t="shared" si="1"/>
        <v>0</v>
      </c>
      <c r="J34" s="222">
        <f t="shared" si="2"/>
        <v>0</v>
      </c>
      <c r="K34" s="232"/>
      <c r="L34" s="231"/>
      <c r="M34" s="233"/>
      <c r="N34" s="234"/>
      <c r="O34" s="269"/>
      <c r="P34" s="235"/>
      <c r="Q34" s="235"/>
      <c r="R34" s="236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30"/>
      <c r="H35" s="230"/>
      <c r="I35" s="232">
        <f t="shared" si="1"/>
        <v>0</v>
      </c>
      <c r="J35" s="222">
        <f t="shared" si="2"/>
        <v>0</v>
      </c>
      <c r="K35" s="232"/>
      <c r="L35" s="231"/>
      <c r="M35" s="233"/>
      <c r="N35" s="234"/>
      <c r="O35" s="269"/>
      <c r="P35" s="235"/>
      <c r="Q35" s="235"/>
      <c r="R35" s="236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30"/>
      <c r="H36" s="230"/>
      <c r="I36" s="232">
        <f t="shared" si="1"/>
        <v>0</v>
      </c>
      <c r="J36" s="222">
        <f t="shared" si="2"/>
        <v>0</v>
      </c>
      <c r="K36" s="232"/>
      <c r="L36" s="231"/>
      <c r="M36" s="233"/>
      <c r="N36" s="234"/>
      <c r="O36" s="269"/>
      <c r="P36" s="235"/>
      <c r="Q36" s="235"/>
      <c r="R36" s="236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30"/>
      <c r="H37" s="230"/>
      <c r="I37" s="232">
        <f t="shared" si="1"/>
        <v>0</v>
      </c>
      <c r="J37" s="222">
        <f t="shared" si="2"/>
        <v>0</v>
      </c>
      <c r="K37" s="232"/>
      <c r="L37" s="231"/>
      <c r="M37" s="233"/>
      <c r="N37" s="234"/>
      <c r="O37" s="269"/>
      <c r="P37" s="235"/>
      <c r="Q37" s="235"/>
      <c r="R37" s="236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30"/>
      <c r="H38" s="230"/>
      <c r="I38" s="232">
        <f t="shared" si="1"/>
        <v>0</v>
      </c>
      <c r="J38" s="222">
        <f t="shared" si="2"/>
        <v>0</v>
      </c>
      <c r="K38" s="232"/>
      <c r="L38" s="231"/>
      <c r="M38" s="233"/>
      <c r="N38" s="234"/>
      <c r="O38" s="269"/>
      <c r="P38" s="235"/>
      <c r="Q38" s="235"/>
      <c r="R38" s="236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30"/>
      <c r="H39" s="230"/>
      <c r="I39" s="232">
        <f t="shared" si="1"/>
        <v>0</v>
      </c>
      <c r="J39" s="222">
        <f t="shared" si="2"/>
        <v>0</v>
      </c>
      <c r="K39" s="232"/>
      <c r="L39" s="231"/>
      <c r="M39" s="233"/>
      <c r="N39" s="234"/>
      <c r="O39" s="269"/>
      <c r="P39" s="235"/>
      <c r="Q39" s="235"/>
      <c r="R39" s="236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30"/>
      <c r="H40" s="230"/>
      <c r="I40" s="232">
        <f t="shared" si="1"/>
        <v>0</v>
      </c>
      <c r="J40" s="222">
        <f t="shared" si="2"/>
        <v>0</v>
      </c>
      <c r="K40" s="232"/>
      <c r="L40" s="231"/>
      <c r="M40" s="233"/>
      <c r="N40" s="234"/>
      <c r="O40" s="269"/>
      <c r="P40" s="235"/>
      <c r="Q40" s="235"/>
      <c r="R40" s="236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30"/>
      <c r="H41" s="230"/>
      <c r="I41" s="232">
        <f t="shared" si="1"/>
        <v>0</v>
      </c>
      <c r="J41" s="222">
        <f t="shared" si="2"/>
        <v>0</v>
      </c>
      <c r="K41" s="232"/>
      <c r="L41" s="231"/>
      <c r="M41" s="233"/>
      <c r="N41" s="234"/>
      <c r="O41" s="269"/>
      <c r="P41" s="235"/>
      <c r="Q41" s="235"/>
      <c r="R41" s="236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30"/>
      <c r="H42" s="230"/>
      <c r="I42" s="232">
        <f t="shared" si="1"/>
        <v>0</v>
      </c>
      <c r="J42" s="222">
        <f t="shared" si="2"/>
        <v>0</v>
      </c>
      <c r="K42" s="232"/>
      <c r="L42" s="231"/>
      <c r="M42" s="233"/>
      <c r="N42" s="234"/>
      <c r="O42" s="269">
        <v>100</v>
      </c>
      <c r="P42" s="235"/>
      <c r="Q42" s="235"/>
      <c r="R42" s="236">
        <v>300</v>
      </c>
      <c r="S42" s="180">
        <f t="shared" si="3"/>
        <v>400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30"/>
      <c r="H43" s="230"/>
      <c r="I43" s="232">
        <f t="shared" si="1"/>
        <v>0</v>
      </c>
      <c r="J43" s="222">
        <f t="shared" si="2"/>
        <v>0</v>
      </c>
      <c r="K43" s="232"/>
      <c r="L43" s="231"/>
      <c r="M43" s="233"/>
      <c r="N43" s="234"/>
      <c r="O43" s="269"/>
      <c r="P43" s="235"/>
      <c r="Q43" s="235"/>
      <c r="R43" s="236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30"/>
      <c r="H44" s="230"/>
      <c r="I44" s="232">
        <f t="shared" si="1"/>
        <v>0</v>
      </c>
      <c r="J44" s="222">
        <f t="shared" si="2"/>
        <v>0</v>
      </c>
      <c r="K44" s="232"/>
      <c r="L44" s="231"/>
      <c r="M44" s="233"/>
      <c r="N44" s="234"/>
      <c r="O44" s="269">
        <v>50</v>
      </c>
      <c r="P44" s="235"/>
      <c r="Q44" s="235"/>
      <c r="R44" s="236">
        <v>250</v>
      </c>
      <c r="S44" s="180">
        <f t="shared" si="3"/>
        <v>300</v>
      </c>
    </row>
    <row r="45" spans="1:19" ht="15.75">
      <c r="A45" s="48" t="s">
        <v>56</v>
      </c>
      <c r="B45" s="229">
        <v>2880</v>
      </c>
      <c r="C45" s="230"/>
      <c r="D45" s="231">
        <f t="shared" si="0"/>
        <v>2880</v>
      </c>
      <c r="E45" s="229"/>
      <c r="F45" s="230"/>
      <c r="G45" s="230"/>
      <c r="H45" s="230"/>
      <c r="I45" s="232">
        <f t="shared" si="1"/>
        <v>0</v>
      </c>
      <c r="J45" s="222">
        <f t="shared" si="2"/>
        <v>0</v>
      </c>
      <c r="K45" s="232"/>
      <c r="L45" s="231"/>
      <c r="M45" s="233"/>
      <c r="N45" s="234"/>
      <c r="O45" s="269"/>
      <c r="P45" s="235"/>
      <c r="Q45" s="235"/>
      <c r="R45" s="236"/>
      <c r="S45" s="180">
        <f t="shared" si="3"/>
        <v>0</v>
      </c>
    </row>
    <row r="46" spans="1:19" ht="15.75">
      <c r="A46" s="48" t="s">
        <v>57</v>
      </c>
      <c r="B46" s="229">
        <v>1701</v>
      </c>
      <c r="C46" s="230"/>
      <c r="D46" s="231">
        <f t="shared" si="0"/>
        <v>1701</v>
      </c>
      <c r="E46" s="229"/>
      <c r="F46" s="230"/>
      <c r="G46" s="230"/>
      <c r="H46" s="230"/>
      <c r="I46" s="232">
        <f t="shared" si="1"/>
        <v>0</v>
      </c>
      <c r="J46" s="222">
        <f t="shared" si="2"/>
        <v>0</v>
      </c>
      <c r="K46" s="232"/>
      <c r="L46" s="231"/>
      <c r="M46" s="233"/>
      <c r="N46" s="234"/>
      <c r="O46" s="269">
        <v>7000</v>
      </c>
      <c r="P46" s="235"/>
      <c r="Q46" s="235"/>
      <c r="R46" s="236">
        <v>6524</v>
      </c>
      <c r="S46" s="180">
        <f t="shared" si="3"/>
        <v>13524</v>
      </c>
    </row>
    <row r="47" spans="1:19" ht="32.25" customHeight="1">
      <c r="A47" s="48" t="s">
        <v>58</v>
      </c>
      <c r="B47" s="229"/>
      <c r="C47" s="230"/>
      <c r="D47" s="231">
        <f t="shared" si="0"/>
        <v>0</v>
      </c>
      <c r="E47" s="229"/>
      <c r="F47" s="230"/>
      <c r="G47" s="230"/>
      <c r="H47" s="230"/>
      <c r="I47" s="232">
        <f t="shared" si="1"/>
        <v>0</v>
      </c>
      <c r="J47" s="222">
        <f t="shared" si="2"/>
        <v>0</v>
      </c>
      <c r="K47" s="232"/>
      <c r="L47" s="231"/>
      <c r="M47" s="233">
        <v>6000</v>
      </c>
      <c r="N47" s="234"/>
      <c r="O47" s="269"/>
      <c r="P47" s="235"/>
      <c r="Q47" s="235"/>
      <c r="R47" s="236"/>
      <c r="S47" s="180">
        <f t="shared" si="3"/>
        <v>6000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30"/>
      <c r="H48" s="230"/>
      <c r="I48" s="232">
        <f t="shared" si="1"/>
        <v>0</v>
      </c>
      <c r="J48" s="222">
        <f t="shared" si="2"/>
        <v>0</v>
      </c>
      <c r="K48" s="232"/>
      <c r="L48" s="231"/>
      <c r="M48" s="233"/>
      <c r="N48" s="234"/>
      <c r="O48" s="269"/>
      <c r="P48" s="235"/>
      <c r="Q48" s="235"/>
      <c r="R48" s="236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343"/>
      <c r="H49" s="343"/>
      <c r="I49" s="232">
        <f t="shared" si="1"/>
        <v>0</v>
      </c>
      <c r="J49" s="222">
        <f t="shared" si="2"/>
        <v>0</v>
      </c>
      <c r="K49" s="232"/>
      <c r="L49" s="231"/>
      <c r="M49" s="233"/>
      <c r="N49" s="234"/>
      <c r="O49" s="269"/>
      <c r="P49" s="235"/>
      <c r="Q49" s="235"/>
      <c r="R49" s="236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343"/>
      <c r="H50" s="343"/>
      <c r="I50" s="232">
        <f t="shared" si="1"/>
        <v>0</v>
      </c>
      <c r="J50" s="222">
        <f t="shared" si="2"/>
        <v>0</v>
      </c>
      <c r="K50" s="232"/>
      <c r="L50" s="231"/>
      <c r="M50" s="233"/>
      <c r="N50" s="234"/>
      <c r="O50" s="269"/>
      <c r="P50" s="235"/>
      <c r="Q50" s="235"/>
      <c r="R50" s="236"/>
      <c r="S50" s="180">
        <f t="shared" si="3"/>
        <v>0</v>
      </c>
    </row>
    <row r="51" spans="1:19" ht="30.75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343"/>
      <c r="H51" s="343"/>
      <c r="I51" s="232">
        <f t="shared" si="1"/>
        <v>0</v>
      </c>
      <c r="J51" s="222">
        <f t="shared" si="2"/>
        <v>0</v>
      </c>
      <c r="K51" s="232"/>
      <c r="L51" s="231"/>
      <c r="M51" s="233"/>
      <c r="N51" s="234"/>
      <c r="O51" s="269"/>
      <c r="P51" s="235"/>
      <c r="Q51" s="235"/>
      <c r="R51" s="236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343"/>
      <c r="H52" s="343"/>
      <c r="I52" s="232">
        <f t="shared" si="1"/>
        <v>0</v>
      </c>
      <c r="J52" s="222">
        <f t="shared" si="2"/>
        <v>0</v>
      </c>
      <c r="K52" s="232"/>
      <c r="L52" s="231"/>
      <c r="M52" s="233"/>
      <c r="N52" s="234"/>
      <c r="O52" s="269"/>
      <c r="P52" s="235"/>
      <c r="Q52" s="235"/>
      <c r="R52" s="236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343"/>
      <c r="H53" s="343"/>
      <c r="I53" s="232">
        <f t="shared" si="1"/>
        <v>0</v>
      </c>
      <c r="J53" s="222">
        <f t="shared" si="2"/>
        <v>0</v>
      </c>
      <c r="K53" s="232"/>
      <c r="L53" s="231"/>
      <c r="M53" s="233"/>
      <c r="N53" s="234"/>
      <c r="O53" s="269"/>
      <c r="P53" s="235"/>
      <c r="Q53" s="235"/>
      <c r="R53" s="236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343"/>
      <c r="H54" s="343"/>
      <c r="I54" s="232">
        <f t="shared" si="1"/>
        <v>0</v>
      </c>
      <c r="J54" s="222">
        <f t="shared" si="2"/>
        <v>0</v>
      </c>
      <c r="K54" s="232"/>
      <c r="L54" s="231"/>
      <c r="M54" s="233"/>
      <c r="N54" s="234"/>
      <c r="O54" s="269"/>
      <c r="P54" s="235"/>
      <c r="Q54" s="235"/>
      <c r="R54" s="236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343"/>
      <c r="H55" s="343"/>
      <c r="I55" s="232">
        <f t="shared" si="1"/>
        <v>0</v>
      </c>
      <c r="J55" s="222">
        <f t="shared" si="2"/>
        <v>0</v>
      </c>
      <c r="K55" s="232"/>
      <c r="L55" s="231"/>
      <c r="M55" s="233"/>
      <c r="N55" s="234"/>
      <c r="O55" s="269"/>
      <c r="P55" s="235"/>
      <c r="Q55" s="235"/>
      <c r="R55" s="236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343"/>
      <c r="H56" s="343"/>
      <c r="I56" s="232">
        <f t="shared" si="1"/>
        <v>0</v>
      </c>
      <c r="J56" s="222">
        <f t="shared" si="2"/>
        <v>0</v>
      </c>
      <c r="K56" s="232"/>
      <c r="L56" s="231"/>
      <c r="M56" s="233"/>
      <c r="N56" s="234"/>
      <c r="O56" s="269"/>
      <c r="P56" s="235"/>
      <c r="Q56" s="235"/>
      <c r="R56" s="236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343"/>
      <c r="H57" s="343"/>
      <c r="I57" s="232">
        <f t="shared" si="1"/>
        <v>0</v>
      </c>
      <c r="J57" s="222">
        <f t="shared" si="2"/>
        <v>0</v>
      </c>
      <c r="K57" s="232"/>
      <c r="L57" s="231"/>
      <c r="M57" s="233"/>
      <c r="N57" s="234"/>
      <c r="O57" s="269"/>
      <c r="P57" s="235"/>
      <c r="Q57" s="235"/>
      <c r="R57" s="236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343"/>
      <c r="H58" s="343"/>
      <c r="I58" s="232">
        <f t="shared" si="1"/>
        <v>0</v>
      </c>
      <c r="J58" s="222">
        <f t="shared" si="2"/>
        <v>0</v>
      </c>
      <c r="K58" s="232"/>
      <c r="L58" s="231"/>
      <c r="M58" s="233"/>
      <c r="N58" s="234"/>
      <c r="O58" s="269"/>
      <c r="P58" s="235"/>
      <c r="Q58" s="235"/>
      <c r="R58" s="236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343"/>
      <c r="H59" s="343"/>
      <c r="I59" s="232">
        <f t="shared" si="1"/>
        <v>0</v>
      </c>
      <c r="J59" s="222">
        <f t="shared" si="2"/>
        <v>0</v>
      </c>
      <c r="K59" s="232"/>
      <c r="L59" s="231"/>
      <c r="M59" s="233"/>
      <c r="N59" s="234"/>
      <c r="O59" s="269"/>
      <c r="P59" s="235"/>
      <c r="Q59" s="235"/>
      <c r="R59" s="236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343"/>
      <c r="H60" s="343"/>
      <c r="I60" s="232">
        <f t="shared" si="1"/>
        <v>0</v>
      </c>
      <c r="J60" s="222">
        <f t="shared" si="2"/>
        <v>0</v>
      </c>
      <c r="K60" s="232"/>
      <c r="L60" s="231"/>
      <c r="M60" s="233"/>
      <c r="N60" s="234"/>
      <c r="O60" s="269"/>
      <c r="P60" s="235"/>
      <c r="Q60" s="235"/>
      <c r="R60" s="236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343"/>
      <c r="H61" s="343"/>
      <c r="I61" s="232">
        <f t="shared" si="1"/>
        <v>0</v>
      </c>
      <c r="J61" s="222">
        <f t="shared" si="2"/>
        <v>0</v>
      </c>
      <c r="K61" s="232"/>
      <c r="L61" s="231"/>
      <c r="M61" s="233"/>
      <c r="N61" s="234"/>
      <c r="O61" s="269"/>
      <c r="P61" s="235"/>
      <c r="Q61" s="235"/>
      <c r="R61" s="236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343"/>
      <c r="H62" s="343"/>
      <c r="I62" s="232">
        <f t="shared" si="1"/>
        <v>0</v>
      </c>
      <c r="J62" s="222">
        <f t="shared" si="2"/>
        <v>0</v>
      </c>
      <c r="K62" s="232"/>
      <c r="L62" s="231"/>
      <c r="M62" s="233"/>
      <c r="N62" s="234"/>
      <c r="O62" s="269"/>
      <c r="P62" s="235"/>
      <c r="Q62" s="235"/>
      <c r="R62" s="236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343"/>
      <c r="H63" s="343"/>
      <c r="I63" s="232">
        <f t="shared" si="1"/>
        <v>0</v>
      </c>
      <c r="J63" s="222">
        <f t="shared" si="2"/>
        <v>0</v>
      </c>
      <c r="K63" s="232"/>
      <c r="L63" s="231"/>
      <c r="M63" s="233"/>
      <c r="N63" s="234"/>
      <c r="O63" s="269"/>
      <c r="P63" s="235"/>
      <c r="Q63" s="235"/>
      <c r="R63" s="236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343"/>
      <c r="H64" s="343"/>
      <c r="I64" s="232">
        <f t="shared" si="1"/>
        <v>0</v>
      </c>
      <c r="J64" s="222">
        <f t="shared" si="2"/>
        <v>0</v>
      </c>
      <c r="K64" s="232"/>
      <c r="L64" s="231"/>
      <c r="M64" s="233"/>
      <c r="N64" s="234"/>
      <c r="O64" s="269"/>
      <c r="P64" s="235"/>
      <c r="Q64" s="235"/>
      <c r="R64" s="236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343"/>
      <c r="H65" s="343"/>
      <c r="I65" s="232">
        <f t="shared" si="1"/>
        <v>0</v>
      </c>
      <c r="J65" s="222">
        <f t="shared" si="2"/>
        <v>0</v>
      </c>
      <c r="K65" s="232"/>
      <c r="L65" s="231"/>
      <c r="M65" s="233"/>
      <c r="N65" s="234"/>
      <c r="O65" s="269"/>
      <c r="P65" s="235"/>
      <c r="Q65" s="235"/>
      <c r="R65" s="236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343"/>
      <c r="H66" s="343"/>
      <c r="I66" s="232">
        <f t="shared" si="1"/>
        <v>0</v>
      </c>
      <c r="J66" s="222">
        <f t="shared" si="2"/>
        <v>0</v>
      </c>
      <c r="K66" s="232"/>
      <c r="L66" s="231"/>
      <c r="M66" s="233"/>
      <c r="N66" s="234"/>
      <c r="O66" s="269">
        <v>50</v>
      </c>
      <c r="P66" s="235"/>
      <c r="Q66" s="235"/>
      <c r="R66" s="236">
        <v>150</v>
      </c>
      <c r="S66" s="180">
        <f t="shared" si="3"/>
        <v>200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343"/>
      <c r="H67" s="343"/>
      <c r="I67" s="232">
        <f t="shared" si="1"/>
        <v>0</v>
      </c>
      <c r="J67" s="222">
        <f t="shared" si="2"/>
        <v>0</v>
      </c>
      <c r="K67" s="232"/>
      <c r="L67" s="231"/>
      <c r="M67" s="233"/>
      <c r="N67" s="234"/>
      <c r="O67" s="269"/>
      <c r="P67" s="235"/>
      <c r="Q67" s="235"/>
      <c r="R67" s="236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343"/>
      <c r="H68" s="343"/>
      <c r="I68" s="232">
        <f t="shared" si="1"/>
        <v>0</v>
      </c>
      <c r="J68" s="222">
        <f t="shared" si="2"/>
        <v>0</v>
      </c>
      <c r="K68" s="232"/>
      <c r="L68" s="231"/>
      <c r="M68" s="233"/>
      <c r="N68" s="234"/>
      <c r="O68" s="269"/>
      <c r="P68" s="235"/>
      <c r="Q68" s="235"/>
      <c r="R68" s="236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343"/>
      <c r="H69" s="343"/>
      <c r="I69" s="232">
        <f t="shared" si="1"/>
        <v>0</v>
      </c>
      <c r="J69" s="222">
        <f t="shared" si="2"/>
        <v>0</v>
      </c>
      <c r="K69" s="232"/>
      <c r="L69" s="231"/>
      <c r="M69" s="233"/>
      <c r="N69" s="234"/>
      <c r="O69" s="269"/>
      <c r="P69" s="235"/>
      <c r="Q69" s="235"/>
      <c r="R69" s="236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343"/>
      <c r="H70" s="343"/>
      <c r="I70" s="232">
        <f t="shared" si="1"/>
        <v>0</v>
      </c>
      <c r="J70" s="222">
        <f t="shared" si="2"/>
        <v>0</v>
      </c>
      <c r="K70" s="232"/>
      <c r="L70" s="231"/>
      <c r="M70" s="233"/>
      <c r="N70" s="234"/>
      <c r="O70" s="269"/>
      <c r="P70" s="235"/>
      <c r="Q70" s="235"/>
      <c r="R70" s="236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343"/>
      <c r="H71" s="343"/>
      <c r="I71" s="232">
        <f t="shared" si="1"/>
        <v>0</v>
      </c>
      <c r="J71" s="222">
        <f t="shared" si="2"/>
        <v>0</v>
      </c>
      <c r="K71" s="232"/>
      <c r="L71" s="231"/>
      <c r="M71" s="233"/>
      <c r="N71" s="234"/>
      <c r="O71" s="269"/>
      <c r="P71" s="235"/>
      <c r="Q71" s="235"/>
      <c r="R71" s="236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343"/>
      <c r="H72" s="343"/>
      <c r="I72" s="232"/>
      <c r="J72" s="222">
        <f t="shared" si="2"/>
        <v>0</v>
      </c>
      <c r="K72" s="232"/>
      <c r="L72" s="231"/>
      <c r="M72" s="233"/>
      <c r="N72" s="234"/>
      <c r="O72" s="269"/>
      <c r="P72" s="235"/>
      <c r="Q72" s="235"/>
      <c r="R72" s="236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343"/>
      <c r="H73" s="343"/>
      <c r="I73" s="232">
        <f t="shared" si="1"/>
        <v>0</v>
      </c>
      <c r="J73" s="222">
        <f t="shared" si="2"/>
        <v>0</v>
      </c>
      <c r="K73" s="232"/>
      <c r="L73" s="231"/>
      <c r="M73" s="233"/>
      <c r="N73" s="234"/>
      <c r="O73" s="269">
        <v>100</v>
      </c>
      <c r="P73" s="235"/>
      <c r="Q73" s="235"/>
      <c r="R73" s="236">
        <v>1300</v>
      </c>
      <c r="S73" s="180">
        <f t="shared" si="3"/>
        <v>1400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343"/>
      <c r="H74" s="343"/>
      <c r="I74" s="232">
        <f t="shared" si="1"/>
        <v>0</v>
      </c>
      <c r="J74" s="222">
        <f t="shared" si="2"/>
        <v>0</v>
      </c>
      <c r="K74" s="232"/>
      <c r="L74" s="231"/>
      <c r="M74" s="233"/>
      <c r="N74" s="234"/>
      <c r="O74" s="269"/>
      <c r="P74" s="235"/>
      <c r="Q74" s="235"/>
      <c r="R74" s="236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345"/>
      <c r="H75" s="345"/>
      <c r="I75" s="239">
        <f t="shared" si="1"/>
        <v>0</v>
      </c>
      <c r="J75" s="222">
        <f t="shared" si="2"/>
        <v>0</v>
      </c>
      <c r="K75" s="240"/>
      <c r="L75" s="241"/>
      <c r="M75" s="242"/>
      <c r="N75" s="243"/>
      <c r="O75" s="274"/>
      <c r="P75" s="244"/>
      <c r="Q75" s="244"/>
      <c r="R75" s="346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4581</v>
      </c>
      <c r="C76" s="20">
        <f t="shared" ref="C76:S76" si="4">SUM(C11:C75)</f>
        <v>0</v>
      </c>
      <c r="D76" s="20">
        <f t="shared" si="4"/>
        <v>4581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6000</v>
      </c>
      <c r="N76" s="20">
        <f t="shared" si="4"/>
        <v>0</v>
      </c>
      <c r="O76" s="27">
        <f t="shared" si="4"/>
        <v>8000</v>
      </c>
      <c r="P76" s="20">
        <f t="shared" si="4"/>
        <v>0</v>
      </c>
      <c r="Q76" s="20">
        <f t="shared" si="4"/>
        <v>0</v>
      </c>
      <c r="R76" s="20">
        <f t="shared" si="4"/>
        <v>9974</v>
      </c>
      <c r="S76" s="25">
        <f t="shared" si="4"/>
        <v>23974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122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10810</v>
      </c>
      <c r="P11" s="264"/>
      <c r="Q11" s="264"/>
      <c r="R11" s="265"/>
      <c r="S11" s="185">
        <f>M11+N11+O11+P11+Q11+R11</f>
        <v>10810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0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10810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10810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topLeftCell="A5" zoomScaleNormal="60" zoomScaleSheetLayoutView="100" workbookViewId="0">
      <pane ySplit="6" topLeftCell="A50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71093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121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90"/>
      <c r="C11" s="291"/>
      <c r="D11" s="220">
        <f>B11+C11</f>
        <v>0</v>
      </c>
      <c r="E11" s="292"/>
      <c r="F11" s="293"/>
      <c r="G11" s="291"/>
      <c r="H11" s="291"/>
      <c r="I11" s="221">
        <f>E11+F11+G11</f>
        <v>0</v>
      </c>
      <c r="J11" s="222">
        <f>K11+L11</f>
        <v>0</v>
      </c>
      <c r="K11" s="223"/>
      <c r="L11" s="224"/>
      <c r="M11" s="225"/>
      <c r="N11" s="294"/>
      <c r="O11" s="295">
        <v>68213</v>
      </c>
      <c r="P11" s="295"/>
      <c r="Q11" s="295"/>
      <c r="R11" s="296"/>
      <c r="S11" s="185">
        <f>M11+N11+O11+P11+Q11+R11</f>
        <v>68213</v>
      </c>
    </row>
    <row r="12" spans="1:19" ht="18.75">
      <c r="A12" s="48" t="s">
        <v>24</v>
      </c>
      <c r="B12" s="297"/>
      <c r="C12" s="298"/>
      <c r="D12" s="231">
        <f t="shared" ref="D12:D75" si="0">B12+C12</f>
        <v>0</v>
      </c>
      <c r="E12" s="297"/>
      <c r="F12" s="298"/>
      <c r="G12" s="298"/>
      <c r="H12" s="298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99"/>
      <c r="O12" s="300"/>
      <c r="P12" s="300"/>
      <c r="Q12" s="300"/>
      <c r="R12" s="301"/>
      <c r="S12" s="180">
        <f t="shared" ref="S12:S75" si="3">M12+N12+O12+P12+Q12+R12</f>
        <v>0</v>
      </c>
    </row>
    <row r="13" spans="1:19" ht="18.75">
      <c r="A13" s="48" t="s">
        <v>25</v>
      </c>
      <c r="B13" s="297"/>
      <c r="C13" s="298"/>
      <c r="D13" s="231">
        <f t="shared" si="0"/>
        <v>0</v>
      </c>
      <c r="E13" s="297"/>
      <c r="F13" s="298"/>
      <c r="G13" s="298"/>
      <c r="H13" s="298"/>
      <c r="I13" s="232">
        <f t="shared" si="1"/>
        <v>0</v>
      </c>
      <c r="J13" s="222">
        <f t="shared" si="2"/>
        <v>0</v>
      </c>
      <c r="K13" s="232"/>
      <c r="L13" s="231"/>
      <c r="M13" s="233"/>
      <c r="N13" s="299"/>
      <c r="O13" s="300"/>
      <c r="P13" s="300"/>
      <c r="Q13" s="300"/>
      <c r="R13" s="301"/>
      <c r="S13" s="180">
        <f t="shared" si="3"/>
        <v>0</v>
      </c>
    </row>
    <row r="14" spans="1:19" ht="18.75">
      <c r="A14" s="48" t="s">
        <v>26</v>
      </c>
      <c r="B14" s="297"/>
      <c r="C14" s="298"/>
      <c r="D14" s="231">
        <f t="shared" si="0"/>
        <v>0</v>
      </c>
      <c r="E14" s="297"/>
      <c r="F14" s="298"/>
      <c r="G14" s="298"/>
      <c r="H14" s="298"/>
      <c r="I14" s="232">
        <f t="shared" si="1"/>
        <v>0</v>
      </c>
      <c r="J14" s="222">
        <f t="shared" si="2"/>
        <v>0</v>
      </c>
      <c r="K14" s="232"/>
      <c r="L14" s="231"/>
      <c r="M14" s="233"/>
      <c r="N14" s="299"/>
      <c r="O14" s="300"/>
      <c r="P14" s="300"/>
      <c r="Q14" s="300"/>
      <c r="R14" s="301"/>
      <c r="S14" s="180">
        <f t="shared" si="3"/>
        <v>0</v>
      </c>
    </row>
    <row r="15" spans="1:19" ht="18.75">
      <c r="A15" s="48" t="s">
        <v>27</v>
      </c>
      <c r="B15" s="297"/>
      <c r="C15" s="298"/>
      <c r="D15" s="231">
        <f t="shared" si="0"/>
        <v>0</v>
      </c>
      <c r="E15" s="297"/>
      <c r="F15" s="298"/>
      <c r="G15" s="298"/>
      <c r="H15" s="298"/>
      <c r="I15" s="232">
        <f t="shared" si="1"/>
        <v>0</v>
      </c>
      <c r="J15" s="222">
        <f t="shared" si="2"/>
        <v>0</v>
      </c>
      <c r="K15" s="232"/>
      <c r="L15" s="231"/>
      <c r="M15" s="233"/>
      <c r="N15" s="299"/>
      <c r="O15" s="300"/>
      <c r="P15" s="300"/>
      <c r="Q15" s="300"/>
      <c r="R15" s="301"/>
      <c r="S15" s="180">
        <f t="shared" si="3"/>
        <v>0</v>
      </c>
    </row>
    <row r="16" spans="1:19" ht="18.75">
      <c r="A16" s="48" t="s">
        <v>28</v>
      </c>
      <c r="B16" s="297"/>
      <c r="C16" s="298"/>
      <c r="D16" s="231">
        <f t="shared" si="0"/>
        <v>0</v>
      </c>
      <c r="E16" s="297"/>
      <c r="F16" s="298"/>
      <c r="G16" s="298"/>
      <c r="H16" s="298"/>
      <c r="I16" s="232">
        <f t="shared" si="1"/>
        <v>0</v>
      </c>
      <c r="J16" s="222">
        <f t="shared" si="2"/>
        <v>0</v>
      </c>
      <c r="K16" s="232"/>
      <c r="L16" s="231"/>
      <c r="M16" s="233"/>
      <c r="N16" s="299"/>
      <c r="O16" s="300"/>
      <c r="P16" s="300"/>
      <c r="Q16" s="300"/>
      <c r="R16" s="301"/>
      <c r="S16" s="180">
        <f t="shared" si="3"/>
        <v>0</v>
      </c>
    </row>
    <row r="17" spans="1:19" ht="31.5" customHeight="1">
      <c r="A17" s="48" t="s">
        <v>29</v>
      </c>
      <c r="B17" s="297"/>
      <c r="C17" s="298"/>
      <c r="D17" s="231">
        <f t="shared" si="0"/>
        <v>0</v>
      </c>
      <c r="E17" s="297"/>
      <c r="F17" s="298"/>
      <c r="G17" s="298"/>
      <c r="H17" s="298"/>
      <c r="I17" s="232">
        <f t="shared" si="1"/>
        <v>0</v>
      </c>
      <c r="J17" s="222">
        <f t="shared" si="2"/>
        <v>0</v>
      </c>
      <c r="K17" s="232"/>
      <c r="L17" s="231"/>
      <c r="M17" s="233"/>
      <c r="N17" s="299"/>
      <c r="O17" s="300"/>
      <c r="P17" s="300"/>
      <c r="Q17" s="300"/>
      <c r="R17" s="301"/>
      <c r="S17" s="180">
        <f t="shared" si="3"/>
        <v>0</v>
      </c>
    </row>
    <row r="18" spans="1:19" ht="31.9" customHeight="1">
      <c r="A18" s="48" t="s">
        <v>30</v>
      </c>
      <c r="B18" s="297"/>
      <c r="C18" s="298"/>
      <c r="D18" s="231">
        <f t="shared" si="0"/>
        <v>0</v>
      </c>
      <c r="E18" s="297"/>
      <c r="F18" s="298"/>
      <c r="G18" s="298"/>
      <c r="H18" s="298"/>
      <c r="I18" s="232">
        <f t="shared" si="1"/>
        <v>0</v>
      </c>
      <c r="J18" s="222">
        <f t="shared" si="2"/>
        <v>0</v>
      </c>
      <c r="K18" s="232"/>
      <c r="L18" s="231"/>
      <c r="M18" s="233"/>
      <c r="N18" s="299"/>
      <c r="O18" s="300"/>
      <c r="P18" s="300"/>
      <c r="Q18" s="300"/>
      <c r="R18" s="301"/>
      <c r="S18" s="180">
        <f t="shared" si="3"/>
        <v>0</v>
      </c>
    </row>
    <row r="19" spans="1:19" ht="18.75">
      <c r="A19" s="48" t="s">
        <v>31</v>
      </c>
      <c r="B19" s="297"/>
      <c r="C19" s="298"/>
      <c r="D19" s="231">
        <f t="shared" si="0"/>
        <v>0</v>
      </c>
      <c r="E19" s="297"/>
      <c r="F19" s="298"/>
      <c r="G19" s="298"/>
      <c r="H19" s="298"/>
      <c r="I19" s="232">
        <f t="shared" si="1"/>
        <v>0</v>
      </c>
      <c r="J19" s="222">
        <f t="shared" si="2"/>
        <v>0</v>
      </c>
      <c r="K19" s="232"/>
      <c r="L19" s="231"/>
      <c r="M19" s="233"/>
      <c r="N19" s="299"/>
      <c r="O19" s="300"/>
      <c r="P19" s="300"/>
      <c r="Q19" s="300"/>
      <c r="R19" s="301"/>
      <c r="S19" s="180">
        <f t="shared" si="3"/>
        <v>0</v>
      </c>
    </row>
    <row r="20" spans="1:19" ht="18.75">
      <c r="A20" s="48" t="s">
        <v>32</v>
      </c>
      <c r="B20" s="297"/>
      <c r="C20" s="298"/>
      <c r="D20" s="231">
        <f t="shared" si="0"/>
        <v>0</v>
      </c>
      <c r="E20" s="297"/>
      <c r="F20" s="298"/>
      <c r="G20" s="298"/>
      <c r="H20" s="298"/>
      <c r="I20" s="232">
        <f t="shared" si="1"/>
        <v>0</v>
      </c>
      <c r="J20" s="222">
        <f t="shared" si="2"/>
        <v>0</v>
      </c>
      <c r="K20" s="232"/>
      <c r="L20" s="231"/>
      <c r="M20" s="233"/>
      <c r="N20" s="299"/>
      <c r="O20" s="300"/>
      <c r="P20" s="300"/>
      <c r="Q20" s="300"/>
      <c r="R20" s="301"/>
      <c r="S20" s="180">
        <f t="shared" si="3"/>
        <v>0</v>
      </c>
    </row>
    <row r="21" spans="1:19" ht="16.149999999999999" customHeight="1">
      <c r="A21" s="48" t="s">
        <v>33</v>
      </c>
      <c r="B21" s="297"/>
      <c r="C21" s="298"/>
      <c r="D21" s="231">
        <f t="shared" si="0"/>
        <v>0</v>
      </c>
      <c r="E21" s="297"/>
      <c r="F21" s="298"/>
      <c r="G21" s="298"/>
      <c r="H21" s="298"/>
      <c r="I21" s="232">
        <f t="shared" si="1"/>
        <v>0</v>
      </c>
      <c r="J21" s="222">
        <f t="shared" si="2"/>
        <v>0</v>
      </c>
      <c r="K21" s="232"/>
      <c r="L21" s="231"/>
      <c r="M21" s="233"/>
      <c r="N21" s="299"/>
      <c r="O21" s="300"/>
      <c r="P21" s="300"/>
      <c r="Q21" s="300"/>
      <c r="R21" s="301"/>
      <c r="S21" s="180">
        <f t="shared" si="3"/>
        <v>0</v>
      </c>
    </row>
    <row r="22" spans="1:19" ht="16.149999999999999" customHeight="1">
      <c r="A22" s="48" t="s">
        <v>34</v>
      </c>
      <c r="B22" s="297"/>
      <c r="C22" s="298"/>
      <c r="D22" s="231">
        <f t="shared" si="0"/>
        <v>0</v>
      </c>
      <c r="E22" s="297"/>
      <c r="F22" s="298"/>
      <c r="G22" s="298"/>
      <c r="H22" s="298"/>
      <c r="I22" s="232">
        <f t="shared" si="1"/>
        <v>0</v>
      </c>
      <c r="J22" s="222">
        <f t="shared" si="2"/>
        <v>0</v>
      </c>
      <c r="K22" s="232"/>
      <c r="L22" s="231"/>
      <c r="M22" s="233"/>
      <c r="N22" s="299"/>
      <c r="O22" s="300"/>
      <c r="P22" s="300"/>
      <c r="Q22" s="300"/>
      <c r="R22" s="301"/>
      <c r="S22" s="180">
        <f t="shared" si="3"/>
        <v>0</v>
      </c>
    </row>
    <row r="23" spans="1:19" ht="19.149999999999999" customHeight="1">
      <c r="A23" s="48" t="s">
        <v>35</v>
      </c>
      <c r="B23" s="297"/>
      <c r="C23" s="298"/>
      <c r="D23" s="231">
        <f t="shared" si="0"/>
        <v>0</v>
      </c>
      <c r="E23" s="297"/>
      <c r="F23" s="298"/>
      <c r="G23" s="298"/>
      <c r="H23" s="298"/>
      <c r="I23" s="232">
        <f t="shared" si="1"/>
        <v>0</v>
      </c>
      <c r="J23" s="222">
        <f t="shared" si="2"/>
        <v>0</v>
      </c>
      <c r="K23" s="232"/>
      <c r="L23" s="231"/>
      <c r="M23" s="233"/>
      <c r="N23" s="299"/>
      <c r="O23" s="300"/>
      <c r="P23" s="300"/>
      <c r="Q23" s="300"/>
      <c r="R23" s="301"/>
      <c r="S23" s="180">
        <f t="shared" si="3"/>
        <v>0</v>
      </c>
    </row>
    <row r="24" spans="1:19" ht="18.75">
      <c r="A24" s="48" t="s">
        <v>36</v>
      </c>
      <c r="B24" s="297"/>
      <c r="C24" s="298"/>
      <c r="D24" s="231">
        <f t="shared" si="0"/>
        <v>0</v>
      </c>
      <c r="E24" s="297"/>
      <c r="F24" s="298"/>
      <c r="G24" s="298"/>
      <c r="H24" s="298"/>
      <c r="I24" s="232">
        <f t="shared" si="1"/>
        <v>0</v>
      </c>
      <c r="J24" s="222">
        <f t="shared" si="2"/>
        <v>0</v>
      </c>
      <c r="K24" s="232"/>
      <c r="L24" s="231"/>
      <c r="M24" s="233"/>
      <c r="N24" s="299"/>
      <c r="O24" s="300"/>
      <c r="P24" s="300"/>
      <c r="Q24" s="300"/>
      <c r="R24" s="301"/>
      <c r="S24" s="180">
        <f t="shared" si="3"/>
        <v>0</v>
      </c>
    </row>
    <row r="25" spans="1:19" s="9" customFormat="1" ht="21" customHeight="1">
      <c r="A25" s="73" t="s">
        <v>156</v>
      </c>
      <c r="B25" s="84"/>
      <c r="C25" s="85"/>
      <c r="D25" s="76">
        <f t="shared" si="0"/>
        <v>0</v>
      </c>
      <c r="E25" s="84"/>
      <c r="F25" s="85"/>
      <c r="G25" s="85"/>
      <c r="H25" s="85"/>
      <c r="I25" s="104">
        <f t="shared" si="1"/>
        <v>0</v>
      </c>
      <c r="J25" s="222">
        <f t="shared" si="2"/>
        <v>0</v>
      </c>
      <c r="K25" s="104"/>
      <c r="L25" s="76"/>
      <c r="M25" s="139"/>
      <c r="N25" s="123"/>
      <c r="O25" s="86"/>
      <c r="P25" s="86"/>
      <c r="Q25" s="86"/>
      <c r="R25" s="168"/>
      <c r="S25" s="180">
        <f t="shared" si="3"/>
        <v>0</v>
      </c>
    </row>
    <row r="26" spans="1:19" ht="18.75">
      <c r="A26" s="48" t="s">
        <v>37</v>
      </c>
      <c r="B26" s="297"/>
      <c r="C26" s="298"/>
      <c r="D26" s="231">
        <f t="shared" si="0"/>
        <v>0</v>
      </c>
      <c r="E26" s="297"/>
      <c r="F26" s="298"/>
      <c r="G26" s="298"/>
      <c r="H26" s="298"/>
      <c r="I26" s="232">
        <f t="shared" si="1"/>
        <v>0</v>
      </c>
      <c r="J26" s="222">
        <f t="shared" si="2"/>
        <v>0</v>
      </c>
      <c r="K26" s="232"/>
      <c r="L26" s="231"/>
      <c r="M26" s="233"/>
      <c r="N26" s="299"/>
      <c r="O26" s="300"/>
      <c r="P26" s="300"/>
      <c r="Q26" s="300"/>
      <c r="R26" s="301"/>
      <c r="S26" s="180">
        <f t="shared" si="3"/>
        <v>0</v>
      </c>
    </row>
    <row r="27" spans="1:19" ht="31.5">
      <c r="A27" s="48" t="s">
        <v>38</v>
      </c>
      <c r="B27" s="297"/>
      <c r="C27" s="298"/>
      <c r="D27" s="231">
        <f t="shared" si="0"/>
        <v>0</v>
      </c>
      <c r="E27" s="297"/>
      <c r="F27" s="298"/>
      <c r="G27" s="298"/>
      <c r="H27" s="298"/>
      <c r="I27" s="232">
        <f t="shared" si="1"/>
        <v>0</v>
      </c>
      <c r="J27" s="222">
        <f t="shared" si="2"/>
        <v>0</v>
      </c>
      <c r="K27" s="232"/>
      <c r="L27" s="231"/>
      <c r="M27" s="233"/>
      <c r="N27" s="299"/>
      <c r="O27" s="300"/>
      <c r="P27" s="300"/>
      <c r="Q27" s="300"/>
      <c r="R27" s="301"/>
      <c r="S27" s="180">
        <f t="shared" si="3"/>
        <v>0</v>
      </c>
    </row>
    <row r="28" spans="1:19" ht="16.5" customHeight="1">
      <c r="A28" s="48" t="s">
        <v>39</v>
      </c>
      <c r="B28" s="297"/>
      <c r="C28" s="298"/>
      <c r="D28" s="231">
        <f t="shared" si="0"/>
        <v>0</v>
      </c>
      <c r="E28" s="297"/>
      <c r="F28" s="298"/>
      <c r="G28" s="298"/>
      <c r="H28" s="298"/>
      <c r="I28" s="232">
        <f t="shared" si="1"/>
        <v>0</v>
      </c>
      <c r="J28" s="222">
        <f t="shared" si="2"/>
        <v>0</v>
      </c>
      <c r="K28" s="232"/>
      <c r="L28" s="231"/>
      <c r="M28" s="233"/>
      <c r="N28" s="299"/>
      <c r="O28" s="300"/>
      <c r="P28" s="300"/>
      <c r="Q28" s="300"/>
      <c r="R28" s="301"/>
      <c r="S28" s="180">
        <f t="shared" si="3"/>
        <v>0</v>
      </c>
    </row>
    <row r="29" spans="1:19" ht="17.25" customHeight="1">
      <c r="A29" s="48" t="s">
        <v>40</v>
      </c>
      <c r="B29" s="297"/>
      <c r="C29" s="298"/>
      <c r="D29" s="231">
        <f t="shared" si="0"/>
        <v>0</v>
      </c>
      <c r="E29" s="297"/>
      <c r="F29" s="298"/>
      <c r="G29" s="298"/>
      <c r="H29" s="298"/>
      <c r="I29" s="232">
        <f t="shared" si="1"/>
        <v>0</v>
      </c>
      <c r="J29" s="222">
        <f t="shared" si="2"/>
        <v>0</v>
      </c>
      <c r="K29" s="232"/>
      <c r="L29" s="231"/>
      <c r="M29" s="233"/>
      <c r="N29" s="299"/>
      <c r="O29" s="300"/>
      <c r="P29" s="300"/>
      <c r="Q29" s="300"/>
      <c r="R29" s="301"/>
      <c r="S29" s="180">
        <f t="shared" si="3"/>
        <v>0</v>
      </c>
    </row>
    <row r="30" spans="1:19" ht="31.5">
      <c r="A30" s="48" t="s">
        <v>41</v>
      </c>
      <c r="B30" s="297"/>
      <c r="C30" s="298"/>
      <c r="D30" s="231">
        <f t="shared" si="0"/>
        <v>0</v>
      </c>
      <c r="E30" s="297"/>
      <c r="F30" s="298"/>
      <c r="G30" s="298"/>
      <c r="H30" s="298"/>
      <c r="I30" s="232">
        <f t="shared" si="1"/>
        <v>0</v>
      </c>
      <c r="J30" s="222">
        <f t="shared" si="2"/>
        <v>0</v>
      </c>
      <c r="K30" s="232"/>
      <c r="L30" s="231"/>
      <c r="M30" s="233"/>
      <c r="N30" s="299"/>
      <c r="O30" s="300"/>
      <c r="P30" s="300"/>
      <c r="Q30" s="300"/>
      <c r="R30" s="301"/>
      <c r="S30" s="180">
        <f t="shared" si="3"/>
        <v>0</v>
      </c>
    </row>
    <row r="31" spans="1:19" ht="18.75">
      <c r="A31" s="48" t="s">
        <v>42</v>
      </c>
      <c r="B31" s="297"/>
      <c r="C31" s="298"/>
      <c r="D31" s="231">
        <f t="shared" si="0"/>
        <v>0</v>
      </c>
      <c r="E31" s="297"/>
      <c r="F31" s="298"/>
      <c r="G31" s="298"/>
      <c r="H31" s="298"/>
      <c r="I31" s="232">
        <f t="shared" si="1"/>
        <v>0</v>
      </c>
      <c r="J31" s="222">
        <f t="shared" si="2"/>
        <v>0</v>
      </c>
      <c r="K31" s="232"/>
      <c r="L31" s="231"/>
      <c r="M31" s="233"/>
      <c r="N31" s="299"/>
      <c r="O31" s="300"/>
      <c r="P31" s="300"/>
      <c r="Q31" s="300"/>
      <c r="R31" s="301"/>
      <c r="S31" s="180">
        <f t="shared" si="3"/>
        <v>0</v>
      </c>
    </row>
    <row r="32" spans="1:19" ht="32.25" customHeight="1">
      <c r="A32" s="48" t="s">
        <v>43</v>
      </c>
      <c r="B32" s="297"/>
      <c r="C32" s="298"/>
      <c r="D32" s="231">
        <f t="shared" si="0"/>
        <v>0</v>
      </c>
      <c r="E32" s="297"/>
      <c r="F32" s="298"/>
      <c r="G32" s="298"/>
      <c r="H32" s="298"/>
      <c r="I32" s="232">
        <f t="shared" si="1"/>
        <v>0</v>
      </c>
      <c r="J32" s="222">
        <f t="shared" si="2"/>
        <v>0</v>
      </c>
      <c r="K32" s="232"/>
      <c r="L32" s="231"/>
      <c r="M32" s="233"/>
      <c r="N32" s="299"/>
      <c r="O32" s="300"/>
      <c r="P32" s="300"/>
      <c r="Q32" s="300"/>
      <c r="R32" s="301"/>
      <c r="S32" s="180">
        <f t="shared" si="3"/>
        <v>0</v>
      </c>
    </row>
    <row r="33" spans="1:19" ht="18.75">
      <c r="A33" s="48" t="s">
        <v>44</v>
      </c>
      <c r="B33" s="297"/>
      <c r="C33" s="298"/>
      <c r="D33" s="231">
        <f t="shared" si="0"/>
        <v>0</v>
      </c>
      <c r="E33" s="297"/>
      <c r="F33" s="298"/>
      <c r="G33" s="298"/>
      <c r="H33" s="298"/>
      <c r="I33" s="232">
        <f t="shared" si="1"/>
        <v>0</v>
      </c>
      <c r="J33" s="222">
        <f t="shared" si="2"/>
        <v>0</v>
      </c>
      <c r="K33" s="232"/>
      <c r="L33" s="231"/>
      <c r="M33" s="233"/>
      <c r="N33" s="299"/>
      <c r="O33" s="300"/>
      <c r="P33" s="300"/>
      <c r="Q33" s="300"/>
      <c r="R33" s="301"/>
      <c r="S33" s="180">
        <f t="shared" si="3"/>
        <v>0</v>
      </c>
    </row>
    <row r="34" spans="1:19" ht="18.600000000000001" customHeight="1">
      <c r="A34" s="48" t="s">
        <v>45</v>
      </c>
      <c r="B34" s="297"/>
      <c r="C34" s="298"/>
      <c r="D34" s="231">
        <f t="shared" si="0"/>
        <v>0</v>
      </c>
      <c r="E34" s="297"/>
      <c r="F34" s="298"/>
      <c r="G34" s="298"/>
      <c r="H34" s="298"/>
      <c r="I34" s="232">
        <f t="shared" si="1"/>
        <v>0</v>
      </c>
      <c r="J34" s="222">
        <f t="shared" si="2"/>
        <v>0</v>
      </c>
      <c r="K34" s="232"/>
      <c r="L34" s="231"/>
      <c r="M34" s="233"/>
      <c r="N34" s="299"/>
      <c r="O34" s="300"/>
      <c r="P34" s="300"/>
      <c r="Q34" s="300"/>
      <c r="R34" s="301"/>
      <c r="S34" s="180">
        <f t="shared" si="3"/>
        <v>0</v>
      </c>
    </row>
    <row r="35" spans="1:19" ht="16.149999999999999" customHeight="1">
      <c r="A35" s="48" t="s">
        <v>46</v>
      </c>
      <c r="B35" s="297"/>
      <c r="C35" s="298"/>
      <c r="D35" s="231">
        <f t="shared" si="0"/>
        <v>0</v>
      </c>
      <c r="E35" s="297"/>
      <c r="F35" s="298"/>
      <c r="G35" s="298"/>
      <c r="H35" s="298"/>
      <c r="I35" s="232">
        <f t="shared" si="1"/>
        <v>0</v>
      </c>
      <c r="J35" s="222">
        <f t="shared" si="2"/>
        <v>0</v>
      </c>
      <c r="K35" s="232"/>
      <c r="L35" s="231"/>
      <c r="M35" s="233"/>
      <c r="N35" s="299"/>
      <c r="O35" s="300"/>
      <c r="P35" s="300"/>
      <c r="Q35" s="300"/>
      <c r="R35" s="301"/>
      <c r="S35" s="180">
        <f t="shared" si="3"/>
        <v>0</v>
      </c>
    </row>
    <row r="36" spans="1:19" ht="18.75">
      <c r="A36" s="48" t="s">
        <v>47</v>
      </c>
      <c r="B36" s="297"/>
      <c r="C36" s="298"/>
      <c r="D36" s="231">
        <f t="shared" si="0"/>
        <v>0</v>
      </c>
      <c r="E36" s="297"/>
      <c r="F36" s="298"/>
      <c r="G36" s="298"/>
      <c r="H36" s="298"/>
      <c r="I36" s="232">
        <f t="shared" si="1"/>
        <v>0</v>
      </c>
      <c r="J36" s="222">
        <f t="shared" si="2"/>
        <v>0</v>
      </c>
      <c r="K36" s="232"/>
      <c r="L36" s="231"/>
      <c r="M36" s="233"/>
      <c r="N36" s="299"/>
      <c r="O36" s="300"/>
      <c r="P36" s="300"/>
      <c r="Q36" s="300"/>
      <c r="R36" s="301"/>
      <c r="S36" s="180">
        <f t="shared" si="3"/>
        <v>0</v>
      </c>
    </row>
    <row r="37" spans="1:19" ht="18.75">
      <c r="A37" s="48" t="s">
        <v>48</v>
      </c>
      <c r="B37" s="297"/>
      <c r="C37" s="298"/>
      <c r="D37" s="231">
        <f t="shared" si="0"/>
        <v>0</v>
      </c>
      <c r="E37" s="297"/>
      <c r="F37" s="298"/>
      <c r="G37" s="298"/>
      <c r="H37" s="298"/>
      <c r="I37" s="232">
        <f t="shared" si="1"/>
        <v>0</v>
      </c>
      <c r="J37" s="222">
        <f t="shared" si="2"/>
        <v>0</v>
      </c>
      <c r="K37" s="232"/>
      <c r="L37" s="231"/>
      <c r="M37" s="233"/>
      <c r="N37" s="299"/>
      <c r="O37" s="300"/>
      <c r="P37" s="300"/>
      <c r="Q37" s="300"/>
      <c r="R37" s="301"/>
      <c r="S37" s="180">
        <f t="shared" si="3"/>
        <v>0</v>
      </c>
    </row>
    <row r="38" spans="1:19" ht="30.75" customHeight="1">
      <c r="A38" s="48" t="s">
        <v>49</v>
      </c>
      <c r="B38" s="297"/>
      <c r="C38" s="298"/>
      <c r="D38" s="231">
        <f t="shared" si="0"/>
        <v>0</v>
      </c>
      <c r="E38" s="297"/>
      <c r="F38" s="298"/>
      <c r="G38" s="298"/>
      <c r="H38" s="298"/>
      <c r="I38" s="232">
        <f t="shared" si="1"/>
        <v>0</v>
      </c>
      <c r="J38" s="222">
        <f t="shared" si="2"/>
        <v>0</v>
      </c>
      <c r="K38" s="232"/>
      <c r="L38" s="231"/>
      <c r="M38" s="233"/>
      <c r="N38" s="299"/>
      <c r="O38" s="300"/>
      <c r="P38" s="300"/>
      <c r="Q38" s="300"/>
      <c r="R38" s="301"/>
      <c r="S38" s="180">
        <f t="shared" si="3"/>
        <v>0</v>
      </c>
    </row>
    <row r="39" spans="1:19" ht="17.25" customHeight="1">
      <c r="A39" s="48" t="s">
        <v>50</v>
      </c>
      <c r="B39" s="297"/>
      <c r="C39" s="298"/>
      <c r="D39" s="231">
        <f t="shared" si="0"/>
        <v>0</v>
      </c>
      <c r="E39" s="297"/>
      <c r="F39" s="298"/>
      <c r="G39" s="298"/>
      <c r="H39" s="298"/>
      <c r="I39" s="232">
        <f t="shared" si="1"/>
        <v>0</v>
      </c>
      <c r="J39" s="222">
        <f t="shared" si="2"/>
        <v>0</v>
      </c>
      <c r="K39" s="232"/>
      <c r="L39" s="231"/>
      <c r="M39" s="233"/>
      <c r="N39" s="299"/>
      <c r="O39" s="300"/>
      <c r="P39" s="300"/>
      <c r="Q39" s="300"/>
      <c r="R39" s="301"/>
      <c r="S39" s="180">
        <f t="shared" si="3"/>
        <v>0</v>
      </c>
    </row>
    <row r="40" spans="1:19" ht="31.5">
      <c r="A40" s="48" t="s">
        <v>51</v>
      </c>
      <c r="B40" s="297"/>
      <c r="C40" s="298"/>
      <c r="D40" s="231">
        <f t="shared" si="0"/>
        <v>0</v>
      </c>
      <c r="E40" s="297"/>
      <c r="F40" s="298"/>
      <c r="G40" s="298"/>
      <c r="H40" s="298"/>
      <c r="I40" s="232">
        <f t="shared" si="1"/>
        <v>0</v>
      </c>
      <c r="J40" s="222">
        <f t="shared" si="2"/>
        <v>0</v>
      </c>
      <c r="K40" s="232"/>
      <c r="L40" s="231"/>
      <c r="M40" s="233"/>
      <c r="N40" s="299"/>
      <c r="O40" s="300"/>
      <c r="P40" s="300"/>
      <c r="Q40" s="300"/>
      <c r="R40" s="301"/>
      <c r="S40" s="180">
        <f t="shared" si="3"/>
        <v>0</v>
      </c>
    </row>
    <row r="41" spans="1:19" ht="18.75">
      <c r="A41" s="48" t="s">
        <v>52</v>
      </c>
      <c r="B41" s="297"/>
      <c r="C41" s="298"/>
      <c r="D41" s="231">
        <f t="shared" si="0"/>
        <v>0</v>
      </c>
      <c r="E41" s="297"/>
      <c r="F41" s="298"/>
      <c r="G41" s="298"/>
      <c r="H41" s="298"/>
      <c r="I41" s="232">
        <f t="shared" si="1"/>
        <v>0</v>
      </c>
      <c r="J41" s="222">
        <f t="shared" si="2"/>
        <v>0</v>
      </c>
      <c r="K41" s="232"/>
      <c r="L41" s="231"/>
      <c r="M41" s="233"/>
      <c r="N41" s="299"/>
      <c r="O41" s="300"/>
      <c r="P41" s="300"/>
      <c r="Q41" s="300"/>
      <c r="R41" s="301"/>
      <c r="S41" s="180">
        <f t="shared" si="3"/>
        <v>0</v>
      </c>
    </row>
    <row r="42" spans="1:19" ht="18.75">
      <c r="A42" s="48" t="s">
        <v>53</v>
      </c>
      <c r="B42" s="297"/>
      <c r="C42" s="298"/>
      <c r="D42" s="231">
        <f t="shared" si="0"/>
        <v>0</v>
      </c>
      <c r="E42" s="297"/>
      <c r="F42" s="298"/>
      <c r="G42" s="298"/>
      <c r="H42" s="298"/>
      <c r="I42" s="232">
        <f t="shared" si="1"/>
        <v>0</v>
      </c>
      <c r="J42" s="222">
        <f t="shared" si="2"/>
        <v>0</v>
      </c>
      <c r="K42" s="232"/>
      <c r="L42" s="231"/>
      <c r="M42" s="233"/>
      <c r="N42" s="299"/>
      <c r="O42" s="300"/>
      <c r="P42" s="300"/>
      <c r="Q42" s="300"/>
      <c r="R42" s="301"/>
      <c r="S42" s="180">
        <f t="shared" si="3"/>
        <v>0</v>
      </c>
    </row>
    <row r="43" spans="1:19" ht="31.5" customHeight="1">
      <c r="A43" s="48" t="s">
        <v>54</v>
      </c>
      <c r="B43" s="297"/>
      <c r="C43" s="298"/>
      <c r="D43" s="231">
        <f t="shared" si="0"/>
        <v>0</v>
      </c>
      <c r="E43" s="297"/>
      <c r="F43" s="298"/>
      <c r="G43" s="298"/>
      <c r="H43" s="298"/>
      <c r="I43" s="232">
        <f t="shared" si="1"/>
        <v>0</v>
      </c>
      <c r="J43" s="222">
        <f t="shared" si="2"/>
        <v>0</v>
      </c>
      <c r="K43" s="232"/>
      <c r="L43" s="231"/>
      <c r="M43" s="233"/>
      <c r="N43" s="299"/>
      <c r="O43" s="300"/>
      <c r="P43" s="300"/>
      <c r="Q43" s="300"/>
      <c r="R43" s="301"/>
      <c r="S43" s="180">
        <f t="shared" si="3"/>
        <v>0</v>
      </c>
    </row>
    <row r="44" spans="1:19" ht="18.75">
      <c r="A44" s="48" t="s">
        <v>55</v>
      </c>
      <c r="B44" s="297"/>
      <c r="C44" s="298"/>
      <c r="D44" s="231">
        <f t="shared" si="0"/>
        <v>0</v>
      </c>
      <c r="E44" s="297"/>
      <c r="F44" s="298"/>
      <c r="G44" s="298"/>
      <c r="H44" s="298"/>
      <c r="I44" s="232">
        <f t="shared" si="1"/>
        <v>0</v>
      </c>
      <c r="J44" s="222">
        <f t="shared" si="2"/>
        <v>0</v>
      </c>
      <c r="K44" s="232"/>
      <c r="L44" s="231"/>
      <c r="M44" s="233"/>
      <c r="N44" s="299"/>
      <c r="O44" s="300"/>
      <c r="P44" s="300"/>
      <c r="Q44" s="300"/>
      <c r="R44" s="301"/>
      <c r="S44" s="180">
        <f t="shared" si="3"/>
        <v>0</v>
      </c>
    </row>
    <row r="45" spans="1:19" ht="18.75">
      <c r="A45" s="48" t="s">
        <v>56</v>
      </c>
      <c r="B45" s="297"/>
      <c r="C45" s="298"/>
      <c r="D45" s="231">
        <f t="shared" si="0"/>
        <v>0</v>
      </c>
      <c r="E45" s="297"/>
      <c r="F45" s="298"/>
      <c r="G45" s="298"/>
      <c r="H45" s="298"/>
      <c r="I45" s="232">
        <f t="shared" si="1"/>
        <v>0</v>
      </c>
      <c r="J45" s="222">
        <f t="shared" si="2"/>
        <v>0</v>
      </c>
      <c r="K45" s="232"/>
      <c r="L45" s="231"/>
      <c r="M45" s="233"/>
      <c r="N45" s="299"/>
      <c r="O45" s="300"/>
      <c r="P45" s="300"/>
      <c r="Q45" s="300"/>
      <c r="R45" s="301"/>
      <c r="S45" s="180">
        <f t="shared" si="3"/>
        <v>0</v>
      </c>
    </row>
    <row r="46" spans="1:19" ht="18.75">
      <c r="A46" s="48" t="s">
        <v>57</v>
      </c>
      <c r="B46" s="297"/>
      <c r="C46" s="298"/>
      <c r="D46" s="231">
        <f t="shared" si="0"/>
        <v>0</v>
      </c>
      <c r="E46" s="297"/>
      <c r="F46" s="298"/>
      <c r="G46" s="298"/>
      <c r="H46" s="298"/>
      <c r="I46" s="232">
        <f t="shared" si="1"/>
        <v>0</v>
      </c>
      <c r="J46" s="222">
        <f t="shared" si="2"/>
        <v>0</v>
      </c>
      <c r="K46" s="232"/>
      <c r="L46" s="231"/>
      <c r="M46" s="233"/>
      <c r="N46" s="299"/>
      <c r="O46" s="300"/>
      <c r="P46" s="300"/>
      <c r="Q46" s="300"/>
      <c r="R46" s="301"/>
      <c r="S46" s="180">
        <f t="shared" si="3"/>
        <v>0</v>
      </c>
    </row>
    <row r="47" spans="1:19" ht="32.25" customHeight="1">
      <c r="A47" s="48" t="s">
        <v>58</v>
      </c>
      <c r="B47" s="297"/>
      <c r="C47" s="298"/>
      <c r="D47" s="231">
        <f t="shared" si="0"/>
        <v>0</v>
      </c>
      <c r="E47" s="297"/>
      <c r="F47" s="298"/>
      <c r="G47" s="298"/>
      <c r="H47" s="298"/>
      <c r="I47" s="232">
        <f t="shared" si="1"/>
        <v>0</v>
      </c>
      <c r="J47" s="222">
        <f t="shared" si="2"/>
        <v>0</v>
      </c>
      <c r="K47" s="232"/>
      <c r="L47" s="231"/>
      <c r="M47" s="233"/>
      <c r="N47" s="299"/>
      <c r="O47" s="300"/>
      <c r="P47" s="300"/>
      <c r="Q47" s="300"/>
      <c r="R47" s="301"/>
      <c r="S47" s="180">
        <f t="shared" si="3"/>
        <v>0</v>
      </c>
    </row>
    <row r="48" spans="1:19" ht="32.25" customHeight="1">
      <c r="A48" s="48" t="s">
        <v>59</v>
      </c>
      <c r="B48" s="297"/>
      <c r="C48" s="298"/>
      <c r="D48" s="231">
        <f t="shared" si="0"/>
        <v>0</v>
      </c>
      <c r="E48" s="297"/>
      <c r="F48" s="298"/>
      <c r="G48" s="298"/>
      <c r="H48" s="298"/>
      <c r="I48" s="232">
        <f t="shared" si="1"/>
        <v>0</v>
      </c>
      <c r="J48" s="222">
        <f t="shared" si="2"/>
        <v>0</v>
      </c>
      <c r="K48" s="232"/>
      <c r="L48" s="231"/>
      <c r="M48" s="233"/>
      <c r="N48" s="299"/>
      <c r="O48" s="300"/>
      <c r="P48" s="300"/>
      <c r="Q48" s="300"/>
      <c r="R48" s="301"/>
      <c r="S48" s="180">
        <f t="shared" si="3"/>
        <v>0</v>
      </c>
    </row>
    <row r="49" spans="1:19" ht="21.75" customHeight="1">
      <c r="A49" s="48" t="s">
        <v>60</v>
      </c>
      <c r="B49" s="297"/>
      <c r="C49" s="298"/>
      <c r="D49" s="231">
        <f t="shared" si="0"/>
        <v>0</v>
      </c>
      <c r="E49" s="297"/>
      <c r="F49" s="298"/>
      <c r="G49" s="298"/>
      <c r="H49" s="298"/>
      <c r="I49" s="232">
        <f t="shared" si="1"/>
        <v>0</v>
      </c>
      <c r="J49" s="222">
        <f t="shared" si="2"/>
        <v>0</v>
      </c>
      <c r="K49" s="232"/>
      <c r="L49" s="231"/>
      <c r="M49" s="233"/>
      <c r="N49" s="299"/>
      <c r="O49" s="300"/>
      <c r="P49" s="300"/>
      <c r="Q49" s="300"/>
      <c r="R49" s="301"/>
      <c r="S49" s="180">
        <f t="shared" si="3"/>
        <v>0</v>
      </c>
    </row>
    <row r="50" spans="1:19" ht="39" customHeight="1">
      <c r="A50" s="48" t="s">
        <v>89</v>
      </c>
      <c r="B50" s="297"/>
      <c r="C50" s="298"/>
      <c r="D50" s="231">
        <f t="shared" si="0"/>
        <v>0</v>
      </c>
      <c r="E50" s="297"/>
      <c r="F50" s="298"/>
      <c r="G50" s="298"/>
      <c r="H50" s="298"/>
      <c r="I50" s="232">
        <f t="shared" si="1"/>
        <v>0</v>
      </c>
      <c r="J50" s="222">
        <f t="shared" si="2"/>
        <v>0</v>
      </c>
      <c r="K50" s="232"/>
      <c r="L50" s="231"/>
      <c r="M50" s="233"/>
      <c r="N50" s="299"/>
      <c r="O50" s="300"/>
      <c r="P50" s="300"/>
      <c r="Q50" s="300"/>
      <c r="R50" s="301"/>
      <c r="S50" s="180">
        <f t="shared" si="3"/>
        <v>0</v>
      </c>
    </row>
    <row r="51" spans="1:19" ht="19.899999999999999" customHeight="1">
      <c r="A51" s="48" t="s">
        <v>61</v>
      </c>
      <c r="B51" s="297"/>
      <c r="C51" s="298"/>
      <c r="D51" s="231">
        <f t="shared" si="0"/>
        <v>0</v>
      </c>
      <c r="E51" s="297"/>
      <c r="F51" s="298"/>
      <c r="G51" s="298"/>
      <c r="H51" s="298"/>
      <c r="I51" s="232">
        <f t="shared" si="1"/>
        <v>0</v>
      </c>
      <c r="J51" s="222">
        <f t="shared" si="2"/>
        <v>0</v>
      </c>
      <c r="K51" s="232"/>
      <c r="L51" s="231"/>
      <c r="M51" s="233"/>
      <c r="N51" s="299"/>
      <c r="O51" s="300"/>
      <c r="P51" s="300"/>
      <c r="Q51" s="300"/>
      <c r="R51" s="301"/>
      <c r="S51" s="180">
        <f t="shared" si="3"/>
        <v>0</v>
      </c>
    </row>
    <row r="52" spans="1:19" ht="31.5" customHeight="1">
      <c r="A52" s="48" t="s">
        <v>62</v>
      </c>
      <c r="B52" s="297"/>
      <c r="C52" s="298"/>
      <c r="D52" s="231">
        <f t="shared" si="0"/>
        <v>0</v>
      </c>
      <c r="E52" s="297"/>
      <c r="F52" s="298"/>
      <c r="G52" s="298"/>
      <c r="H52" s="298"/>
      <c r="I52" s="232">
        <f t="shared" si="1"/>
        <v>0</v>
      </c>
      <c r="J52" s="222">
        <f t="shared" si="2"/>
        <v>0</v>
      </c>
      <c r="K52" s="232"/>
      <c r="L52" s="231"/>
      <c r="M52" s="233"/>
      <c r="N52" s="299"/>
      <c r="O52" s="300"/>
      <c r="P52" s="300"/>
      <c r="Q52" s="300"/>
      <c r="R52" s="301"/>
      <c r="S52" s="180">
        <f t="shared" si="3"/>
        <v>0</v>
      </c>
    </row>
    <row r="53" spans="1:19" ht="15.75" customHeight="1">
      <c r="A53" s="48" t="s">
        <v>63</v>
      </c>
      <c r="B53" s="297"/>
      <c r="C53" s="298"/>
      <c r="D53" s="231">
        <f t="shared" si="0"/>
        <v>0</v>
      </c>
      <c r="E53" s="297"/>
      <c r="F53" s="298"/>
      <c r="G53" s="298"/>
      <c r="H53" s="298"/>
      <c r="I53" s="232">
        <f t="shared" si="1"/>
        <v>0</v>
      </c>
      <c r="J53" s="222">
        <f t="shared" si="2"/>
        <v>0</v>
      </c>
      <c r="K53" s="232"/>
      <c r="L53" s="231"/>
      <c r="M53" s="233"/>
      <c r="N53" s="299"/>
      <c r="O53" s="300"/>
      <c r="P53" s="300"/>
      <c r="Q53" s="300"/>
      <c r="R53" s="301"/>
      <c r="S53" s="180">
        <f t="shared" si="3"/>
        <v>0</v>
      </c>
    </row>
    <row r="54" spans="1:19" ht="18" customHeight="1">
      <c r="A54" s="48" t="s">
        <v>64</v>
      </c>
      <c r="B54" s="297"/>
      <c r="C54" s="298"/>
      <c r="D54" s="231">
        <f t="shared" si="0"/>
        <v>0</v>
      </c>
      <c r="E54" s="297"/>
      <c r="F54" s="298"/>
      <c r="G54" s="298"/>
      <c r="H54" s="298"/>
      <c r="I54" s="232">
        <f t="shared" si="1"/>
        <v>0</v>
      </c>
      <c r="J54" s="222">
        <f t="shared" si="2"/>
        <v>0</v>
      </c>
      <c r="K54" s="232"/>
      <c r="L54" s="231"/>
      <c r="M54" s="233"/>
      <c r="N54" s="299"/>
      <c r="O54" s="300"/>
      <c r="P54" s="300"/>
      <c r="Q54" s="300"/>
      <c r="R54" s="301"/>
      <c r="S54" s="180">
        <f t="shared" si="3"/>
        <v>0</v>
      </c>
    </row>
    <row r="55" spans="1:19" ht="18.75">
      <c r="A55" s="48" t="s">
        <v>65</v>
      </c>
      <c r="B55" s="297"/>
      <c r="C55" s="298"/>
      <c r="D55" s="231">
        <f t="shared" si="0"/>
        <v>0</v>
      </c>
      <c r="E55" s="297"/>
      <c r="F55" s="298"/>
      <c r="G55" s="298"/>
      <c r="H55" s="298"/>
      <c r="I55" s="232">
        <f t="shared" si="1"/>
        <v>0</v>
      </c>
      <c r="J55" s="222">
        <f t="shared" si="2"/>
        <v>0</v>
      </c>
      <c r="K55" s="232"/>
      <c r="L55" s="231"/>
      <c r="M55" s="233"/>
      <c r="N55" s="299"/>
      <c r="O55" s="300"/>
      <c r="P55" s="300"/>
      <c r="Q55" s="300"/>
      <c r="R55" s="301"/>
      <c r="S55" s="180">
        <f t="shared" si="3"/>
        <v>0</v>
      </c>
    </row>
    <row r="56" spans="1:19" ht="31.5">
      <c r="A56" s="48" t="s">
        <v>66</v>
      </c>
      <c r="B56" s="297"/>
      <c r="C56" s="298"/>
      <c r="D56" s="231">
        <f t="shared" si="0"/>
        <v>0</v>
      </c>
      <c r="E56" s="297"/>
      <c r="F56" s="298"/>
      <c r="G56" s="298"/>
      <c r="H56" s="298"/>
      <c r="I56" s="232">
        <f t="shared" si="1"/>
        <v>0</v>
      </c>
      <c r="J56" s="222">
        <f t="shared" si="2"/>
        <v>0</v>
      </c>
      <c r="K56" s="232"/>
      <c r="L56" s="231"/>
      <c r="M56" s="233"/>
      <c r="N56" s="299"/>
      <c r="O56" s="300"/>
      <c r="P56" s="300"/>
      <c r="Q56" s="300"/>
      <c r="R56" s="301"/>
      <c r="S56" s="180">
        <f t="shared" si="3"/>
        <v>0</v>
      </c>
    </row>
    <row r="57" spans="1:19" ht="18.75">
      <c r="A57" s="48" t="s">
        <v>67</v>
      </c>
      <c r="B57" s="297"/>
      <c r="C57" s="298"/>
      <c r="D57" s="231">
        <f t="shared" si="0"/>
        <v>0</v>
      </c>
      <c r="E57" s="297"/>
      <c r="F57" s="298"/>
      <c r="G57" s="298"/>
      <c r="H57" s="298"/>
      <c r="I57" s="232">
        <f t="shared" si="1"/>
        <v>0</v>
      </c>
      <c r="J57" s="222">
        <f t="shared" si="2"/>
        <v>0</v>
      </c>
      <c r="K57" s="232"/>
      <c r="L57" s="231"/>
      <c r="M57" s="233"/>
      <c r="N57" s="299"/>
      <c r="O57" s="300"/>
      <c r="P57" s="300"/>
      <c r="Q57" s="300"/>
      <c r="R57" s="301"/>
      <c r="S57" s="180">
        <f t="shared" si="3"/>
        <v>0</v>
      </c>
    </row>
    <row r="58" spans="1:19" ht="18.75">
      <c r="A58" s="48" t="s">
        <v>68</v>
      </c>
      <c r="B58" s="297"/>
      <c r="C58" s="298"/>
      <c r="D58" s="231">
        <f t="shared" si="0"/>
        <v>0</v>
      </c>
      <c r="E58" s="297"/>
      <c r="F58" s="298"/>
      <c r="G58" s="298"/>
      <c r="H58" s="298"/>
      <c r="I58" s="232">
        <f t="shared" si="1"/>
        <v>0</v>
      </c>
      <c r="J58" s="222">
        <f t="shared" si="2"/>
        <v>0</v>
      </c>
      <c r="K58" s="232"/>
      <c r="L58" s="231"/>
      <c r="M58" s="233"/>
      <c r="N58" s="299"/>
      <c r="O58" s="300"/>
      <c r="P58" s="300"/>
      <c r="Q58" s="300"/>
      <c r="R58" s="301"/>
      <c r="S58" s="180">
        <f t="shared" si="3"/>
        <v>0</v>
      </c>
    </row>
    <row r="59" spans="1:19" ht="18.75">
      <c r="A59" s="48" t="s">
        <v>69</v>
      </c>
      <c r="B59" s="297"/>
      <c r="C59" s="298"/>
      <c r="D59" s="231">
        <f t="shared" si="0"/>
        <v>0</v>
      </c>
      <c r="E59" s="297"/>
      <c r="F59" s="298"/>
      <c r="G59" s="298"/>
      <c r="H59" s="298"/>
      <c r="I59" s="232">
        <f t="shared" si="1"/>
        <v>0</v>
      </c>
      <c r="J59" s="222">
        <f t="shared" si="2"/>
        <v>0</v>
      </c>
      <c r="K59" s="232"/>
      <c r="L59" s="231"/>
      <c r="M59" s="233"/>
      <c r="N59" s="299"/>
      <c r="O59" s="300"/>
      <c r="P59" s="300"/>
      <c r="Q59" s="300"/>
      <c r="R59" s="301"/>
      <c r="S59" s="180">
        <f t="shared" si="3"/>
        <v>0</v>
      </c>
    </row>
    <row r="60" spans="1:19" ht="18.75">
      <c r="A60" s="48" t="s">
        <v>70</v>
      </c>
      <c r="B60" s="297"/>
      <c r="C60" s="298"/>
      <c r="D60" s="231">
        <f t="shared" si="0"/>
        <v>0</v>
      </c>
      <c r="E60" s="297"/>
      <c r="F60" s="298"/>
      <c r="G60" s="298"/>
      <c r="H60" s="298"/>
      <c r="I60" s="232">
        <f t="shared" si="1"/>
        <v>0</v>
      </c>
      <c r="J60" s="222">
        <f t="shared" si="2"/>
        <v>0</v>
      </c>
      <c r="K60" s="232"/>
      <c r="L60" s="231"/>
      <c r="M60" s="233"/>
      <c r="N60" s="299"/>
      <c r="O60" s="300"/>
      <c r="P60" s="300"/>
      <c r="Q60" s="300"/>
      <c r="R60" s="301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>
        <v>2000</v>
      </c>
      <c r="P62" s="269"/>
      <c r="Q62" s="269"/>
      <c r="R62" s="270"/>
      <c r="S62" s="180">
        <f t="shared" si="3"/>
        <v>2000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70213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70213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118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379"/>
      <c r="C11" s="380"/>
      <c r="D11" s="381">
        <f t="shared" ref="D11:D71" si="0">B11+C11</f>
        <v>0</v>
      </c>
      <c r="E11" s="379"/>
      <c r="F11" s="380"/>
      <c r="G11" s="380"/>
      <c r="H11" s="380"/>
      <c r="I11" s="382">
        <f t="shared" ref="I11:I71" si="1">E11+F11+G11</f>
        <v>0</v>
      </c>
      <c r="J11" s="383">
        <f t="shared" ref="J11:J74" si="2">K11+L11</f>
        <v>0</v>
      </c>
      <c r="K11" s="384"/>
      <c r="L11" s="385"/>
      <c r="M11" s="386"/>
      <c r="N11" s="387"/>
      <c r="O11" s="388"/>
      <c r="P11" s="388"/>
      <c r="Q11" s="388"/>
      <c r="R11" s="265"/>
      <c r="S11" s="185">
        <f>M11+N11+O11+P11+Q11+R11</f>
        <v>0</v>
      </c>
    </row>
    <row r="12" spans="1:19" ht="15.75">
      <c r="A12" s="48" t="s">
        <v>24</v>
      </c>
      <c r="B12" s="389"/>
      <c r="C12" s="390"/>
      <c r="D12" s="391">
        <f t="shared" si="0"/>
        <v>0</v>
      </c>
      <c r="E12" s="389"/>
      <c r="F12" s="390"/>
      <c r="G12" s="390"/>
      <c r="H12" s="390"/>
      <c r="I12" s="392">
        <f t="shared" si="1"/>
        <v>0</v>
      </c>
      <c r="J12" s="383">
        <f t="shared" si="2"/>
        <v>0</v>
      </c>
      <c r="K12" s="392"/>
      <c r="L12" s="391"/>
      <c r="M12" s="393"/>
      <c r="N12" s="394"/>
      <c r="O12" s="395"/>
      <c r="P12" s="395"/>
      <c r="Q12" s="395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389"/>
      <c r="C13" s="390"/>
      <c r="D13" s="391">
        <f t="shared" si="0"/>
        <v>0</v>
      </c>
      <c r="E13" s="389"/>
      <c r="F13" s="390"/>
      <c r="G13" s="390"/>
      <c r="H13" s="390"/>
      <c r="I13" s="392">
        <f t="shared" si="1"/>
        <v>0</v>
      </c>
      <c r="J13" s="383">
        <f t="shared" si="2"/>
        <v>0</v>
      </c>
      <c r="K13" s="392"/>
      <c r="L13" s="391"/>
      <c r="M13" s="393"/>
      <c r="N13" s="394"/>
      <c r="O13" s="395"/>
      <c r="P13" s="395"/>
      <c r="Q13" s="395"/>
      <c r="R13" s="270"/>
      <c r="S13" s="180">
        <f t="shared" si="3"/>
        <v>0</v>
      </c>
    </row>
    <row r="14" spans="1:19" ht="15.75">
      <c r="A14" s="48" t="s">
        <v>26</v>
      </c>
      <c r="B14" s="389"/>
      <c r="C14" s="390"/>
      <c r="D14" s="391">
        <f t="shared" si="0"/>
        <v>0</v>
      </c>
      <c r="E14" s="389"/>
      <c r="F14" s="390"/>
      <c r="G14" s="390"/>
      <c r="H14" s="390"/>
      <c r="I14" s="392">
        <f t="shared" si="1"/>
        <v>0</v>
      </c>
      <c r="J14" s="383">
        <f t="shared" si="2"/>
        <v>0</v>
      </c>
      <c r="K14" s="392"/>
      <c r="L14" s="391"/>
      <c r="M14" s="393"/>
      <c r="N14" s="394"/>
      <c r="O14" s="395"/>
      <c r="P14" s="395"/>
      <c r="Q14" s="395"/>
      <c r="R14" s="270"/>
      <c r="S14" s="180">
        <f t="shared" si="3"/>
        <v>0</v>
      </c>
    </row>
    <row r="15" spans="1:19" ht="15.75">
      <c r="A15" s="48" t="s">
        <v>27</v>
      </c>
      <c r="B15" s="389"/>
      <c r="C15" s="390"/>
      <c r="D15" s="391">
        <f t="shared" si="0"/>
        <v>0</v>
      </c>
      <c r="E15" s="389"/>
      <c r="F15" s="390"/>
      <c r="G15" s="390"/>
      <c r="H15" s="390"/>
      <c r="I15" s="392">
        <f t="shared" si="1"/>
        <v>0</v>
      </c>
      <c r="J15" s="383">
        <f t="shared" si="2"/>
        <v>0</v>
      </c>
      <c r="K15" s="392"/>
      <c r="L15" s="391"/>
      <c r="M15" s="393"/>
      <c r="N15" s="394"/>
      <c r="O15" s="395"/>
      <c r="P15" s="395"/>
      <c r="Q15" s="395"/>
      <c r="R15" s="270"/>
      <c r="S15" s="180">
        <f t="shared" si="3"/>
        <v>0</v>
      </c>
    </row>
    <row r="16" spans="1:19" ht="15.75">
      <c r="A16" s="48" t="s">
        <v>28</v>
      </c>
      <c r="B16" s="389"/>
      <c r="C16" s="390"/>
      <c r="D16" s="391">
        <f t="shared" si="0"/>
        <v>0</v>
      </c>
      <c r="E16" s="389"/>
      <c r="F16" s="390"/>
      <c r="G16" s="390"/>
      <c r="H16" s="390"/>
      <c r="I16" s="392">
        <f t="shared" si="1"/>
        <v>0</v>
      </c>
      <c r="J16" s="383">
        <f t="shared" si="2"/>
        <v>0</v>
      </c>
      <c r="K16" s="392"/>
      <c r="L16" s="391"/>
      <c r="M16" s="393"/>
      <c r="N16" s="394"/>
      <c r="O16" s="395"/>
      <c r="P16" s="395"/>
      <c r="Q16" s="395"/>
      <c r="R16" s="270"/>
      <c r="S16" s="180">
        <f t="shared" si="3"/>
        <v>0</v>
      </c>
    </row>
    <row r="17" spans="1:19" ht="31.5" customHeight="1">
      <c r="A17" s="48" t="s">
        <v>29</v>
      </c>
      <c r="B17" s="389"/>
      <c r="C17" s="390"/>
      <c r="D17" s="391">
        <f t="shared" si="0"/>
        <v>0</v>
      </c>
      <c r="E17" s="389"/>
      <c r="F17" s="390"/>
      <c r="G17" s="390"/>
      <c r="H17" s="390"/>
      <c r="I17" s="392">
        <f t="shared" si="1"/>
        <v>0</v>
      </c>
      <c r="J17" s="383">
        <f t="shared" si="2"/>
        <v>0</v>
      </c>
      <c r="K17" s="392"/>
      <c r="L17" s="391"/>
      <c r="M17" s="393"/>
      <c r="N17" s="394"/>
      <c r="O17" s="395"/>
      <c r="P17" s="395"/>
      <c r="Q17" s="395"/>
      <c r="R17" s="270"/>
      <c r="S17" s="180">
        <f t="shared" si="3"/>
        <v>0</v>
      </c>
    </row>
    <row r="18" spans="1:19" ht="31.9" customHeight="1">
      <c r="A18" s="48" t="s">
        <v>30</v>
      </c>
      <c r="B18" s="389"/>
      <c r="C18" s="390"/>
      <c r="D18" s="391">
        <f t="shared" si="0"/>
        <v>0</v>
      </c>
      <c r="E18" s="389"/>
      <c r="F18" s="390"/>
      <c r="G18" s="390"/>
      <c r="H18" s="390"/>
      <c r="I18" s="392">
        <f t="shared" si="1"/>
        <v>0</v>
      </c>
      <c r="J18" s="383">
        <f t="shared" si="2"/>
        <v>0</v>
      </c>
      <c r="K18" s="392"/>
      <c r="L18" s="391"/>
      <c r="M18" s="393"/>
      <c r="N18" s="394"/>
      <c r="O18" s="395"/>
      <c r="P18" s="395"/>
      <c r="Q18" s="395"/>
      <c r="R18" s="270"/>
      <c r="S18" s="180">
        <f t="shared" si="3"/>
        <v>0</v>
      </c>
    </row>
    <row r="19" spans="1:19" ht="15.75">
      <c r="A19" s="48" t="s">
        <v>31</v>
      </c>
      <c r="B19" s="389"/>
      <c r="C19" s="390"/>
      <c r="D19" s="391">
        <f t="shared" si="0"/>
        <v>0</v>
      </c>
      <c r="E19" s="389"/>
      <c r="F19" s="390"/>
      <c r="G19" s="390"/>
      <c r="H19" s="390"/>
      <c r="I19" s="392">
        <f t="shared" si="1"/>
        <v>0</v>
      </c>
      <c r="J19" s="383">
        <f t="shared" si="2"/>
        <v>0</v>
      </c>
      <c r="K19" s="392"/>
      <c r="L19" s="391"/>
      <c r="M19" s="393"/>
      <c r="N19" s="394"/>
      <c r="O19" s="395"/>
      <c r="P19" s="395"/>
      <c r="Q19" s="395"/>
      <c r="R19" s="270"/>
      <c r="S19" s="180">
        <f t="shared" si="3"/>
        <v>0</v>
      </c>
    </row>
    <row r="20" spans="1:19" ht="15.75">
      <c r="A20" s="48" t="s">
        <v>32</v>
      </c>
      <c r="B20" s="389"/>
      <c r="C20" s="390"/>
      <c r="D20" s="391">
        <f t="shared" si="0"/>
        <v>0</v>
      </c>
      <c r="E20" s="389"/>
      <c r="F20" s="390"/>
      <c r="G20" s="390"/>
      <c r="H20" s="390"/>
      <c r="I20" s="392">
        <f t="shared" si="1"/>
        <v>0</v>
      </c>
      <c r="J20" s="383">
        <f t="shared" si="2"/>
        <v>0</v>
      </c>
      <c r="K20" s="392"/>
      <c r="L20" s="391"/>
      <c r="M20" s="393"/>
      <c r="N20" s="394"/>
      <c r="O20" s="395"/>
      <c r="P20" s="395"/>
      <c r="Q20" s="395"/>
      <c r="R20" s="270"/>
      <c r="S20" s="180">
        <f t="shared" si="3"/>
        <v>0</v>
      </c>
    </row>
    <row r="21" spans="1:19" ht="16.149999999999999" customHeight="1">
      <c r="A21" s="48" t="s">
        <v>33</v>
      </c>
      <c r="B21" s="389"/>
      <c r="C21" s="390"/>
      <c r="D21" s="391">
        <f t="shared" si="0"/>
        <v>0</v>
      </c>
      <c r="E21" s="389"/>
      <c r="F21" s="390"/>
      <c r="G21" s="390"/>
      <c r="H21" s="390"/>
      <c r="I21" s="392">
        <f t="shared" si="1"/>
        <v>0</v>
      </c>
      <c r="J21" s="383">
        <f t="shared" si="2"/>
        <v>0</v>
      </c>
      <c r="K21" s="392"/>
      <c r="L21" s="391"/>
      <c r="M21" s="393"/>
      <c r="N21" s="394"/>
      <c r="O21" s="395"/>
      <c r="P21" s="395"/>
      <c r="Q21" s="395"/>
      <c r="R21" s="270"/>
      <c r="S21" s="180">
        <f t="shared" si="3"/>
        <v>0</v>
      </c>
    </row>
    <row r="22" spans="1:19" ht="16.149999999999999" customHeight="1">
      <c r="A22" s="48" t="s">
        <v>34</v>
      </c>
      <c r="B22" s="389"/>
      <c r="C22" s="390"/>
      <c r="D22" s="391">
        <f t="shared" si="0"/>
        <v>0</v>
      </c>
      <c r="E22" s="389"/>
      <c r="F22" s="390"/>
      <c r="G22" s="390"/>
      <c r="H22" s="390"/>
      <c r="I22" s="392">
        <f t="shared" si="1"/>
        <v>0</v>
      </c>
      <c r="J22" s="383">
        <f t="shared" si="2"/>
        <v>0</v>
      </c>
      <c r="K22" s="392"/>
      <c r="L22" s="391"/>
      <c r="M22" s="393"/>
      <c r="N22" s="394"/>
      <c r="O22" s="395"/>
      <c r="P22" s="395"/>
      <c r="Q22" s="395"/>
      <c r="R22" s="270"/>
      <c r="S22" s="180">
        <f t="shared" si="3"/>
        <v>0</v>
      </c>
    </row>
    <row r="23" spans="1:19" ht="19.149999999999999" customHeight="1">
      <c r="A23" s="48" t="s">
        <v>35</v>
      </c>
      <c r="B23" s="389"/>
      <c r="C23" s="390"/>
      <c r="D23" s="391">
        <f t="shared" si="0"/>
        <v>0</v>
      </c>
      <c r="E23" s="389"/>
      <c r="F23" s="390"/>
      <c r="G23" s="390"/>
      <c r="H23" s="390"/>
      <c r="I23" s="392">
        <f t="shared" si="1"/>
        <v>0</v>
      </c>
      <c r="J23" s="383">
        <f t="shared" si="2"/>
        <v>0</v>
      </c>
      <c r="K23" s="392"/>
      <c r="L23" s="391"/>
      <c r="M23" s="393"/>
      <c r="N23" s="394"/>
      <c r="O23" s="395"/>
      <c r="P23" s="395"/>
      <c r="Q23" s="395"/>
      <c r="R23" s="270"/>
      <c r="S23" s="180">
        <f t="shared" si="3"/>
        <v>0</v>
      </c>
    </row>
    <row r="24" spans="1:19" ht="15.75">
      <c r="A24" s="48" t="s">
        <v>36</v>
      </c>
      <c r="B24" s="389"/>
      <c r="C24" s="390"/>
      <c r="D24" s="391">
        <f t="shared" si="0"/>
        <v>0</v>
      </c>
      <c r="E24" s="389"/>
      <c r="F24" s="390"/>
      <c r="G24" s="390"/>
      <c r="H24" s="390"/>
      <c r="I24" s="392">
        <f t="shared" si="1"/>
        <v>0</v>
      </c>
      <c r="J24" s="383">
        <f t="shared" si="2"/>
        <v>0</v>
      </c>
      <c r="K24" s="392"/>
      <c r="L24" s="391"/>
      <c r="M24" s="393"/>
      <c r="N24" s="394"/>
      <c r="O24" s="395"/>
      <c r="P24" s="395"/>
      <c r="Q24" s="395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396"/>
      <c r="C25" s="397"/>
      <c r="D25" s="398">
        <f t="shared" si="0"/>
        <v>0</v>
      </c>
      <c r="E25" s="396"/>
      <c r="F25" s="397"/>
      <c r="G25" s="397"/>
      <c r="H25" s="397"/>
      <c r="I25" s="399">
        <f t="shared" si="1"/>
        <v>0</v>
      </c>
      <c r="J25" s="383">
        <f t="shared" si="2"/>
        <v>0</v>
      </c>
      <c r="K25" s="399"/>
      <c r="L25" s="398"/>
      <c r="M25" s="400"/>
      <c r="N25" s="401"/>
      <c r="O25" s="402"/>
      <c r="P25" s="402"/>
      <c r="Q25" s="402"/>
      <c r="R25" s="403"/>
      <c r="S25" s="180">
        <f t="shared" si="3"/>
        <v>0</v>
      </c>
    </row>
    <row r="26" spans="1:19" ht="15.75">
      <c r="A26" s="48" t="s">
        <v>37</v>
      </c>
      <c r="B26" s="389"/>
      <c r="C26" s="390"/>
      <c r="D26" s="391">
        <f t="shared" si="0"/>
        <v>0</v>
      </c>
      <c r="E26" s="389"/>
      <c r="F26" s="390"/>
      <c r="G26" s="390"/>
      <c r="H26" s="390"/>
      <c r="I26" s="392">
        <f t="shared" si="1"/>
        <v>0</v>
      </c>
      <c r="J26" s="383">
        <f t="shared" si="2"/>
        <v>0</v>
      </c>
      <c r="K26" s="392"/>
      <c r="L26" s="391"/>
      <c r="M26" s="393"/>
      <c r="N26" s="394"/>
      <c r="O26" s="395"/>
      <c r="P26" s="395"/>
      <c r="Q26" s="395"/>
      <c r="R26" s="270"/>
      <c r="S26" s="180">
        <f t="shared" si="3"/>
        <v>0</v>
      </c>
    </row>
    <row r="27" spans="1:19" ht="31.5">
      <c r="A27" s="48" t="s">
        <v>38</v>
      </c>
      <c r="B27" s="389"/>
      <c r="C27" s="390"/>
      <c r="D27" s="391">
        <f t="shared" si="0"/>
        <v>0</v>
      </c>
      <c r="E27" s="389"/>
      <c r="F27" s="390"/>
      <c r="G27" s="390"/>
      <c r="H27" s="390"/>
      <c r="I27" s="392">
        <f t="shared" si="1"/>
        <v>0</v>
      </c>
      <c r="J27" s="383">
        <f t="shared" si="2"/>
        <v>0</v>
      </c>
      <c r="K27" s="392"/>
      <c r="L27" s="391"/>
      <c r="M27" s="393"/>
      <c r="N27" s="394"/>
      <c r="O27" s="395"/>
      <c r="P27" s="395"/>
      <c r="Q27" s="395"/>
      <c r="R27" s="270"/>
      <c r="S27" s="180">
        <f t="shared" si="3"/>
        <v>0</v>
      </c>
    </row>
    <row r="28" spans="1:19" ht="16.5" customHeight="1">
      <c r="A28" s="48" t="s">
        <v>39</v>
      </c>
      <c r="B28" s="389"/>
      <c r="C28" s="390"/>
      <c r="D28" s="391">
        <f t="shared" si="0"/>
        <v>0</v>
      </c>
      <c r="E28" s="389"/>
      <c r="F28" s="390"/>
      <c r="G28" s="390"/>
      <c r="H28" s="390"/>
      <c r="I28" s="392">
        <f t="shared" si="1"/>
        <v>0</v>
      </c>
      <c r="J28" s="383">
        <f t="shared" si="2"/>
        <v>0</v>
      </c>
      <c r="K28" s="392"/>
      <c r="L28" s="391"/>
      <c r="M28" s="393"/>
      <c r="N28" s="394"/>
      <c r="O28" s="395"/>
      <c r="P28" s="395"/>
      <c r="Q28" s="395"/>
      <c r="R28" s="270"/>
      <c r="S28" s="180">
        <f t="shared" si="3"/>
        <v>0</v>
      </c>
    </row>
    <row r="29" spans="1:19" ht="17.25" customHeight="1">
      <c r="A29" s="48" t="s">
        <v>40</v>
      </c>
      <c r="B29" s="389"/>
      <c r="C29" s="390"/>
      <c r="D29" s="391">
        <f t="shared" si="0"/>
        <v>0</v>
      </c>
      <c r="E29" s="389"/>
      <c r="F29" s="390"/>
      <c r="G29" s="390"/>
      <c r="H29" s="390"/>
      <c r="I29" s="392">
        <f t="shared" si="1"/>
        <v>0</v>
      </c>
      <c r="J29" s="383">
        <f t="shared" si="2"/>
        <v>0</v>
      </c>
      <c r="K29" s="392"/>
      <c r="L29" s="391"/>
      <c r="M29" s="393"/>
      <c r="N29" s="394"/>
      <c r="O29" s="395"/>
      <c r="P29" s="395"/>
      <c r="Q29" s="395"/>
      <c r="R29" s="270"/>
      <c r="S29" s="180">
        <f t="shared" si="3"/>
        <v>0</v>
      </c>
    </row>
    <row r="30" spans="1:19" ht="31.5">
      <c r="A30" s="48" t="s">
        <v>41</v>
      </c>
      <c r="B30" s="389"/>
      <c r="C30" s="390"/>
      <c r="D30" s="391">
        <f t="shared" si="0"/>
        <v>0</v>
      </c>
      <c r="E30" s="389"/>
      <c r="F30" s="390"/>
      <c r="G30" s="390"/>
      <c r="H30" s="390"/>
      <c r="I30" s="392">
        <f t="shared" si="1"/>
        <v>0</v>
      </c>
      <c r="J30" s="383">
        <f t="shared" si="2"/>
        <v>0</v>
      </c>
      <c r="K30" s="392"/>
      <c r="L30" s="391"/>
      <c r="M30" s="393"/>
      <c r="N30" s="394"/>
      <c r="O30" s="395"/>
      <c r="P30" s="395"/>
      <c r="Q30" s="395"/>
      <c r="R30" s="270"/>
      <c r="S30" s="180">
        <f t="shared" si="3"/>
        <v>0</v>
      </c>
    </row>
    <row r="31" spans="1:19" ht="15.75">
      <c r="A31" s="48" t="s">
        <v>42</v>
      </c>
      <c r="B31" s="389"/>
      <c r="C31" s="390"/>
      <c r="D31" s="391">
        <f t="shared" si="0"/>
        <v>0</v>
      </c>
      <c r="E31" s="389"/>
      <c r="F31" s="390"/>
      <c r="G31" s="390"/>
      <c r="H31" s="390"/>
      <c r="I31" s="392">
        <f t="shared" si="1"/>
        <v>0</v>
      </c>
      <c r="J31" s="383">
        <f t="shared" si="2"/>
        <v>0</v>
      </c>
      <c r="K31" s="392"/>
      <c r="L31" s="391"/>
      <c r="M31" s="393"/>
      <c r="N31" s="394"/>
      <c r="O31" s="395"/>
      <c r="P31" s="395"/>
      <c r="Q31" s="395"/>
      <c r="R31" s="270"/>
      <c r="S31" s="180">
        <f t="shared" si="3"/>
        <v>0</v>
      </c>
    </row>
    <row r="32" spans="1:19" ht="32.25" customHeight="1">
      <c r="A32" s="48" t="s">
        <v>43</v>
      </c>
      <c r="B32" s="389"/>
      <c r="C32" s="390"/>
      <c r="D32" s="391">
        <f t="shared" si="0"/>
        <v>0</v>
      </c>
      <c r="E32" s="389"/>
      <c r="F32" s="390"/>
      <c r="G32" s="390"/>
      <c r="H32" s="390"/>
      <c r="I32" s="392">
        <f t="shared" si="1"/>
        <v>0</v>
      </c>
      <c r="J32" s="383">
        <f t="shared" si="2"/>
        <v>0</v>
      </c>
      <c r="K32" s="392"/>
      <c r="L32" s="391"/>
      <c r="M32" s="393"/>
      <c r="N32" s="394"/>
      <c r="O32" s="395"/>
      <c r="P32" s="395"/>
      <c r="Q32" s="395"/>
      <c r="R32" s="270"/>
      <c r="S32" s="180">
        <f t="shared" si="3"/>
        <v>0</v>
      </c>
    </row>
    <row r="33" spans="1:19" ht="15.75">
      <c r="A33" s="48" t="s">
        <v>44</v>
      </c>
      <c r="B33" s="389"/>
      <c r="C33" s="390"/>
      <c r="D33" s="391">
        <f t="shared" si="0"/>
        <v>0</v>
      </c>
      <c r="E33" s="389"/>
      <c r="F33" s="390"/>
      <c r="G33" s="390"/>
      <c r="H33" s="390"/>
      <c r="I33" s="392">
        <f t="shared" si="1"/>
        <v>0</v>
      </c>
      <c r="J33" s="383">
        <f t="shared" si="2"/>
        <v>0</v>
      </c>
      <c r="K33" s="392"/>
      <c r="L33" s="391"/>
      <c r="M33" s="393"/>
      <c r="N33" s="394"/>
      <c r="O33" s="395"/>
      <c r="P33" s="395"/>
      <c r="Q33" s="395"/>
      <c r="R33" s="270"/>
      <c r="S33" s="180">
        <f t="shared" si="3"/>
        <v>0</v>
      </c>
    </row>
    <row r="34" spans="1:19" ht="18.600000000000001" customHeight="1">
      <c r="A34" s="48" t="s">
        <v>45</v>
      </c>
      <c r="B34" s="389"/>
      <c r="C34" s="390"/>
      <c r="D34" s="391">
        <f t="shared" si="0"/>
        <v>0</v>
      </c>
      <c r="E34" s="389"/>
      <c r="F34" s="390"/>
      <c r="G34" s="390"/>
      <c r="H34" s="390"/>
      <c r="I34" s="392">
        <f t="shared" si="1"/>
        <v>0</v>
      </c>
      <c r="J34" s="383">
        <f t="shared" si="2"/>
        <v>0</v>
      </c>
      <c r="K34" s="392"/>
      <c r="L34" s="391"/>
      <c r="M34" s="393"/>
      <c r="N34" s="394"/>
      <c r="O34" s="395"/>
      <c r="P34" s="395"/>
      <c r="Q34" s="395"/>
      <c r="R34" s="270"/>
      <c r="S34" s="180">
        <f t="shared" si="3"/>
        <v>0</v>
      </c>
    </row>
    <row r="35" spans="1:19" ht="16.149999999999999" customHeight="1">
      <c r="A35" s="48" t="s">
        <v>46</v>
      </c>
      <c r="B35" s="389"/>
      <c r="C35" s="390"/>
      <c r="D35" s="391">
        <f t="shared" si="0"/>
        <v>0</v>
      </c>
      <c r="E35" s="389"/>
      <c r="F35" s="390"/>
      <c r="G35" s="390"/>
      <c r="H35" s="390"/>
      <c r="I35" s="392">
        <f t="shared" si="1"/>
        <v>0</v>
      </c>
      <c r="J35" s="383">
        <f t="shared" si="2"/>
        <v>0</v>
      </c>
      <c r="K35" s="392"/>
      <c r="L35" s="391"/>
      <c r="M35" s="393"/>
      <c r="N35" s="394"/>
      <c r="O35" s="395"/>
      <c r="P35" s="395"/>
      <c r="Q35" s="395"/>
      <c r="R35" s="270"/>
      <c r="S35" s="180">
        <f t="shared" si="3"/>
        <v>0</v>
      </c>
    </row>
    <row r="36" spans="1:19" ht="15.75">
      <c r="A36" s="48" t="s">
        <v>47</v>
      </c>
      <c r="B36" s="389"/>
      <c r="C36" s="390"/>
      <c r="D36" s="391">
        <f t="shared" si="0"/>
        <v>0</v>
      </c>
      <c r="E36" s="389"/>
      <c r="F36" s="390"/>
      <c r="G36" s="390"/>
      <c r="H36" s="390"/>
      <c r="I36" s="392">
        <f t="shared" si="1"/>
        <v>0</v>
      </c>
      <c r="J36" s="383">
        <f t="shared" si="2"/>
        <v>0</v>
      </c>
      <c r="K36" s="392"/>
      <c r="L36" s="391"/>
      <c r="M36" s="393"/>
      <c r="N36" s="394"/>
      <c r="O36" s="395"/>
      <c r="P36" s="395"/>
      <c r="Q36" s="395"/>
      <c r="R36" s="270"/>
      <c r="S36" s="180">
        <f t="shared" si="3"/>
        <v>0</v>
      </c>
    </row>
    <row r="37" spans="1:19" ht="15.75">
      <c r="A37" s="48" t="s">
        <v>48</v>
      </c>
      <c r="B37" s="389"/>
      <c r="C37" s="390"/>
      <c r="D37" s="391">
        <f t="shared" si="0"/>
        <v>0</v>
      </c>
      <c r="E37" s="389"/>
      <c r="F37" s="390"/>
      <c r="G37" s="390"/>
      <c r="H37" s="390"/>
      <c r="I37" s="392">
        <f t="shared" si="1"/>
        <v>0</v>
      </c>
      <c r="J37" s="383">
        <f t="shared" si="2"/>
        <v>0</v>
      </c>
      <c r="K37" s="392"/>
      <c r="L37" s="391"/>
      <c r="M37" s="393"/>
      <c r="N37" s="394"/>
      <c r="O37" s="395"/>
      <c r="P37" s="395"/>
      <c r="Q37" s="395"/>
      <c r="R37" s="270"/>
      <c r="S37" s="180">
        <f t="shared" si="3"/>
        <v>0</v>
      </c>
    </row>
    <row r="38" spans="1:19" ht="30.75" customHeight="1">
      <c r="A38" s="48" t="s">
        <v>49</v>
      </c>
      <c r="B38" s="389"/>
      <c r="C38" s="390"/>
      <c r="D38" s="391">
        <f t="shared" si="0"/>
        <v>0</v>
      </c>
      <c r="E38" s="389"/>
      <c r="F38" s="390"/>
      <c r="G38" s="390"/>
      <c r="H38" s="390"/>
      <c r="I38" s="392">
        <f t="shared" si="1"/>
        <v>0</v>
      </c>
      <c r="J38" s="383">
        <f t="shared" si="2"/>
        <v>0</v>
      </c>
      <c r="K38" s="392"/>
      <c r="L38" s="391"/>
      <c r="M38" s="393"/>
      <c r="N38" s="394"/>
      <c r="O38" s="395"/>
      <c r="P38" s="395"/>
      <c r="Q38" s="395"/>
      <c r="R38" s="270"/>
      <c r="S38" s="180">
        <f t="shared" si="3"/>
        <v>0</v>
      </c>
    </row>
    <row r="39" spans="1:19" ht="17.25" customHeight="1">
      <c r="A39" s="48" t="s">
        <v>50</v>
      </c>
      <c r="B39" s="389"/>
      <c r="C39" s="390"/>
      <c r="D39" s="391">
        <f t="shared" si="0"/>
        <v>0</v>
      </c>
      <c r="E39" s="389"/>
      <c r="F39" s="390"/>
      <c r="G39" s="390"/>
      <c r="H39" s="390"/>
      <c r="I39" s="392">
        <f t="shared" si="1"/>
        <v>0</v>
      </c>
      <c r="J39" s="383">
        <f t="shared" si="2"/>
        <v>0</v>
      </c>
      <c r="K39" s="392"/>
      <c r="L39" s="391"/>
      <c r="M39" s="393"/>
      <c r="N39" s="394"/>
      <c r="O39" s="395"/>
      <c r="P39" s="395"/>
      <c r="Q39" s="395"/>
      <c r="R39" s="270"/>
      <c r="S39" s="180">
        <f t="shared" si="3"/>
        <v>0</v>
      </c>
    </row>
    <row r="40" spans="1:19" ht="31.5">
      <c r="A40" s="48" t="s">
        <v>51</v>
      </c>
      <c r="B40" s="389"/>
      <c r="C40" s="390"/>
      <c r="D40" s="391">
        <f t="shared" si="0"/>
        <v>0</v>
      </c>
      <c r="E40" s="389"/>
      <c r="F40" s="390"/>
      <c r="G40" s="390"/>
      <c r="H40" s="390"/>
      <c r="I40" s="392">
        <f t="shared" si="1"/>
        <v>0</v>
      </c>
      <c r="J40" s="383">
        <f t="shared" si="2"/>
        <v>0</v>
      </c>
      <c r="K40" s="392"/>
      <c r="L40" s="391"/>
      <c r="M40" s="393"/>
      <c r="N40" s="394"/>
      <c r="O40" s="395"/>
      <c r="P40" s="395"/>
      <c r="Q40" s="395"/>
      <c r="R40" s="270"/>
      <c r="S40" s="180">
        <f t="shared" si="3"/>
        <v>0</v>
      </c>
    </row>
    <row r="41" spans="1:19" ht="15.75">
      <c r="A41" s="48" t="s">
        <v>52</v>
      </c>
      <c r="B41" s="389"/>
      <c r="C41" s="390"/>
      <c r="D41" s="391">
        <f t="shared" si="0"/>
        <v>0</v>
      </c>
      <c r="E41" s="389"/>
      <c r="F41" s="390"/>
      <c r="G41" s="390"/>
      <c r="H41" s="390"/>
      <c r="I41" s="392">
        <f t="shared" si="1"/>
        <v>0</v>
      </c>
      <c r="J41" s="383">
        <f t="shared" si="2"/>
        <v>0</v>
      </c>
      <c r="K41" s="392"/>
      <c r="L41" s="391"/>
      <c r="M41" s="393"/>
      <c r="N41" s="394"/>
      <c r="O41" s="395">
        <v>2500</v>
      </c>
      <c r="P41" s="395"/>
      <c r="Q41" s="395"/>
      <c r="R41" s="270"/>
      <c r="S41" s="180">
        <f t="shared" si="3"/>
        <v>2500</v>
      </c>
    </row>
    <row r="42" spans="1:19" ht="15.75">
      <c r="A42" s="48" t="s">
        <v>53</v>
      </c>
      <c r="B42" s="389"/>
      <c r="C42" s="390"/>
      <c r="D42" s="391">
        <f t="shared" si="0"/>
        <v>0</v>
      </c>
      <c r="E42" s="389"/>
      <c r="F42" s="390"/>
      <c r="G42" s="390"/>
      <c r="H42" s="390"/>
      <c r="I42" s="392">
        <f t="shared" si="1"/>
        <v>0</v>
      </c>
      <c r="J42" s="383">
        <f t="shared" si="2"/>
        <v>0</v>
      </c>
      <c r="K42" s="392"/>
      <c r="L42" s="391"/>
      <c r="M42" s="393"/>
      <c r="N42" s="394"/>
      <c r="O42" s="395"/>
      <c r="P42" s="395"/>
      <c r="Q42" s="395"/>
      <c r="R42" s="270"/>
      <c r="S42" s="180">
        <f t="shared" si="3"/>
        <v>0</v>
      </c>
    </row>
    <row r="43" spans="1:19" ht="31.5" customHeight="1">
      <c r="A43" s="48" t="s">
        <v>54</v>
      </c>
      <c r="B43" s="389"/>
      <c r="C43" s="390"/>
      <c r="D43" s="391">
        <f t="shared" si="0"/>
        <v>0</v>
      </c>
      <c r="E43" s="389"/>
      <c r="F43" s="390"/>
      <c r="G43" s="390"/>
      <c r="H43" s="390"/>
      <c r="I43" s="392">
        <f t="shared" si="1"/>
        <v>0</v>
      </c>
      <c r="J43" s="383">
        <f t="shared" si="2"/>
        <v>0</v>
      </c>
      <c r="K43" s="392"/>
      <c r="L43" s="391"/>
      <c r="M43" s="393"/>
      <c r="N43" s="394"/>
      <c r="O43" s="395"/>
      <c r="P43" s="395"/>
      <c r="Q43" s="395"/>
      <c r="R43" s="270"/>
      <c r="S43" s="180">
        <f t="shared" si="3"/>
        <v>0</v>
      </c>
    </row>
    <row r="44" spans="1:19" ht="15.75">
      <c r="A44" s="48" t="s">
        <v>55</v>
      </c>
      <c r="B44" s="389"/>
      <c r="C44" s="390"/>
      <c r="D44" s="391">
        <f t="shared" si="0"/>
        <v>0</v>
      </c>
      <c r="E44" s="389"/>
      <c r="F44" s="390"/>
      <c r="G44" s="390"/>
      <c r="H44" s="390"/>
      <c r="I44" s="392">
        <f t="shared" si="1"/>
        <v>0</v>
      </c>
      <c r="J44" s="383">
        <f t="shared" si="2"/>
        <v>0</v>
      </c>
      <c r="K44" s="392"/>
      <c r="L44" s="391"/>
      <c r="M44" s="393"/>
      <c r="N44" s="394"/>
      <c r="O44" s="395"/>
      <c r="P44" s="395"/>
      <c r="Q44" s="395"/>
      <c r="R44" s="270"/>
      <c r="S44" s="180">
        <f t="shared" si="3"/>
        <v>0</v>
      </c>
    </row>
    <row r="45" spans="1:19" ht="15.75">
      <c r="A45" s="48" t="s">
        <v>56</v>
      </c>
      <c r="B45" s="389"/>
      <c r="C45" s="390"/>
      <c r="D45" s="391">
        <f t="shared" si="0"/>
        <v>0</v>
      </c>
      <c r="E45" s="389"/>
      <c r="F45" s="390"/>
      <c r="G45" s="390"/>
      <c r="H45" s="390"/>
      <c r="I45" s="392">
        <f t="shared" si="1"/>
        <v>0</v>
      </c>
      <c r="J45" s="383">
        <f t="shared" si="2"/>
        <v>0</v>
      </c>
      <c r="K45" s="392"/>
      <c r="L45" s="391"/>
      <c r="M45" s="393"/>
      <c r="N45" s="394"/>
      <c r="O45" s="395"/>
      <c r="P45" s="395"/>
      <c r="Q45" s="395"/>
      <c r="R45" s="270"/>
      <c r="S45" s="180">
        <f t="shared" si="3"/>
        <v>0</v>
      </c>
    </row>
    <row r="46" spans="1:19" ht="15.75">
      <c r="A46" s="48" t="s">
        <v>57</v>
      </c>
      <c r="B46" s="389"/>
      <c r="C46" s="390"/>
      <c r="D46" s="391">
        <f t="shared" si="0"/>
        <v>0</v>
      </c>
      <c r="E46" s="389"/>
      <c r="F46" s="390"/>
      <c r="G46" s="390"/>
      <c r="H46" s="390"/>
      <c r="I46" s="392">
        <f t="shared" si="1"/>
        <v>0</v>
      </c>
      <c r="J46" s="383">
        <f t="shared" si="2"/>
        <v>0</v>
      </c>
      <c r="K46" s="392"/>
      <c r="L46" s="391"/>
      <c r="M46" s="393"/>
      <c r="N46" s="394"/>
      <c r="O46" s="395"/>
      <c r="P46" s="395"/>
      <c r="Q46" s="395"/>
      <c r="R46" s="270"/>
      <c r="S46" s="180">
        <f t="shared" si="3"/>
        <v>0</v>
      </c>
    </row>
    <row r="47" spans="1:19" ht="32.25" customHeight="1">
      <c r="A47" s="48" t="s">
        <v>58</v>
      </c>
      <c r="B47" s="389"/>
      <c r="C47" s="390"/>
      <c r="D47" s="391">
        <f t="shared" si="0"/>
        <v>0</v>
      </c>
      <c r="E47" s="389"/>
      <c r="F47" s="390"/>
      <c r="G47" s="390"/>
      <c r="H47" s="390"/>
      <c r="I47" s="392">
        <f t="shared" si="1"/>
        <v>0</v>
      </c>
      <c r="J47" s="383">
        <f t="shared" si="2"/>
        <v>0</v>
      </c>
      <c r="K47" s="392"/>
      <c r="L47" s="391"/>
      <c r="M47" s="393"/>
      <c r="N47" s="394"/>
      <c r="O47" s="395"/>
      <c r="P47" s="395"/>
      <c r="Q47" s="395"/>
      <c r="R47" s="270"/>
      <c r="S47" s="180">
        <f t="shared" si="3"/>
        <v>0</v>
      </c>
    </row>
    <row r="48" spans="1:19" ht="32.25" customHeight="1">
      <c r="A48" s="48" t="s">
        <v>59</v>
      </c>
      <c r="B48" s="389"/>
      <c r="C48" s="390"/>
      <c r="D48" s="391">
        <f t="shared" si="0"/>
        <v>0</v>
      </c>
      <c r="E48" s="389"/>
      <c r="F48" s="390"/>
      <c r="G48" s="390"/>
      <c r="H48" s="390"/>
      <c r="I48" s="392">
        <f t="shared" si="1"/>
        <v>0</v>
      </c>
      <c r="J48" s="383">
        <f t="shared" si="2"/>
        <v>0</v>
      </c>
      <c r="K48" s="392"/>
      <c r="L48" s="391"/>
      <c r="M48" s="393"/>
      <c r="N48" s="394"/>
      <c r="O48" s="395"/>
      <c r="P48" s="395"/>
      <c r="Q48" s="395"/>
      <c r="R48" s="270"/>
      <c r="S48" s="180">
        <f t="shared" si="3"/>
        <v>0</v>
      </c>
    </row>
    <row r="49" spans="1:19" ht="21.75" customHeight="1">
      <c r="A49" s="48" t="s">
        <v>60</v>
      </c>
      <c r="B49" s="389"/>
      <c r="C49" s="390"/>
      <c r="D49" s="391">
        <f t="shared" si="0"/>
        <v>0</v>
      </c>
      <c r="E49" s="389"/>
      <c r="F49" s="390"/>
      <c r="G49" s="390"/>
      <c r="H49" s="390"/>
      <c r="I49" s="392">
        <f t="shared" si="1"/>
        <v>0</v>
      </c>
      <c r="J49" s="383">
        <f t="shared" si="2"/>
        <v>0</v>
      </c>
      <c r="K49" s="392"/>
      <c r="L49" s="391"/>
      <c r="M49" s="393"/>
      <c r="N49" s="394"/>
      <c r="O49" s="395"/>
      <c r="P49" s="395"/>
      <c r="Q49" s="395"/>
      <c r="R49" s="270"/>
      <c r="S49" s="180">
        <f t="shared" si="3"/>
        <v>0</v>
      </c>
    </row>
    <row r="50" spans="1:19" ht="39" customHeight="1">
      <c r="A50" s="48" t="s">
        <v>89</v>
      </c>
      <c r="B50" s="389"/>
      <c r="C50" s="390"/>
      <c r="D50" s="391">
        <f t="shared" si="0"/>
        <v>0</v>
      </c>
      <c r="E50" s="389"/>
      <c r="F50" s="390"/>
      <c r="G50" s="390"/>
      <c r="H50" s="390"/>
      <c r="I50" s="392">
        <f t="shared" si="1"/>
        <v>0</v>
      </c>
      <c r="J50" s="383">
        <f t="shared" si="2"/>
        <v>0</v>
      </c>
      <c r="K50" s="392"/>
      <c r="L50" s="391"/>
      <c r="M50" s="393"/>
      <c r="N50" s="394"/>
      <c r="O50" s="395"/>
      <c r="P50" s="395"/>
      <c r="Q50" s="395"/>
      <c r="R50" s="270"/>
      <c r="S50" s="180">
        <f t="shared" si="3"/>
        <v>0</v>
      </c>
    </row>
    <row r="51" spans="1:19" ht="19.899999999999999" customHeight="1">
      <c r="A51" s="48" t="s">
        <v>61</v>
      </c>
      <c r="B51" s="389"/>
      <c r="C51" s="390"/>
      <c r="D51" s="391">
        <f t="shared" si="0"/>
        <v>0</v>
      </c>
      <c r="E51" s="389"/>
      <c r="F51" s="390"/>
      <c r="G51" s="390"/>
      <c r="H51" s="390"/>
      <c r="I51" s="392">
        <f t="shared" si="1"/>
        <v>0</v>
      </c>
      <c r="J51" s="383">
        <f t="shared" si="2"/>
        <v>0</v>
      </c>
      <c r="K51" s="392"/>
      <c r="L51" s="391"/>
      <c r="M51" s="393"/>
      <c r="N51" s="394"/>
      <c r="O51" s="395"/>
      <c r="P51" s="395"/>
      <c r="Q51" s="395"/>
      <c r="R51" s="270"/>
      <c r="S51" s="180">
        <f t="shared" si="3"/>
        <v>0</v>
      </c>
    </row>
    <row r="52" spans="1:19" ht="31.5" customHeight="1">
      <c r="A52" s="48" t="s">
        <v>62</v>
      </c>
      <c r="B52" s="389"/>
      <c r="C52" s="390"/>
      <c r="D52" s="391">
        <f t="shared" si="0"/>
        <v>0</v>
      </c>
      <c r="E52" s="389"/>
      <c r="F52" s="390"/>
      <c r="G52" s="390"/>
      <c r="H52" s="390"/>
      <c r="I52" s="392">
        <f t="shared" si="1"/>
        <v>0</v>
      </c>
      <c r="J52" s="383">
        <f t="shared" si="2"/>
        <v>0</v>
      </c>
      <c r="K52" s="392"/>
      <c r="L52" s="391"/>
      <c r="M52" s="393"/>
      <c r="N52" s="394"/>
      <c r="O52" s="395"/>
      <c r="P52" s="395"/>
      <c r="Q52" s="395"/>
      <c r="R52" s="270"/>
      <c r="S52" s="180">
        <f t="shared" si="3"/>
        <v>0</v>
      </c>
    </row>
    <row r="53" spans="1:19" ht="15.75" customHeight="1">
      <c r="A53" s="48" t="s">
        <v>63</v>
      </c>
      <c r="B53" s="389"/>
      <c r="C53" s="390"/>
      <c r="D53" s="391">
        <f t="shared" si="0"/>
        <v>0</v>
      </c>
      <c r="E53" s="389"/>
      <c r="F53" s="390"/>
      <c r="G53" s="390"/>
      <c r="H53" s="390"/>
      <c r="I53" s="392">
        <f t="shared" si="1"/>
        <v>0</v>
      </c>
      <c r="J53" s="383">
        <f t="shared" si="2"/>
        <v>0</v>
      </c>
      <c r="K53" s="392"/>
      <c r="L53" s="391"/>
      <c r="M53" s="393"/>
      <c r="N53" s="394"/>
      <c r="O53" s="395"/>
      <c r="P53" s="395"/>
      <c r="Q53" s="395"/>
      <c r="R53" s="270"/>
      <c r="S53" s="180">
        <f t="shared" si="3"/>
        <v>0</v>
      </c>
    </row>
    <row r="54" spans="1:19" ht="18" customHeight="1">
      <c r="A54" s="48" t="s">
        <v>64</v>
      </c>
      <c r="B54" s="389"/>
      <c r="C54" s="390"/>
      <c r="D54" s="391">
        <f t="shared" si="0"/>
        <v>0</v>
      </c>
      <c r="E54" s="389"/>
      <c r="F54" s="390"/>
      <c r="G54" s="390"/>
      <c r="H54" s="390"/>
      <c r="I54" s="392">
        <f t="shared" si="1"/>
        <v>0</v>
      </c>
      <c r="J54" s="383">
        <f t="shared" si="2"/>
        <v>0</v>
      </c>
      <c r="K54" s="392"/>
      <c r="L54" s="391"/>
      <c r="M54" s="393"/>
      <c r="N54" s="394"/>
      <c r="O54" s="395"/>
      <c r="P54" s="395"/>
      <c r="Q54" s="395"/>
      <c r="R54" s="270"/>
      <c r="S54" s="180">
        <f t="shared" si="3"/>
        <v>0</v>
      </c>
    </row>
    <row r="55" spans="1:19" ht="15.75">
      <c r="A55" s="48" t="s">
        <v>65</v>
      </c>
      <c r="B55" s="389"/>
      <c r="C55" s="390"/>
      <c r="D55" s="391">
        <f t="shared" si="0"/>
        <v>0</v>
      </c>
      <c r="E55" s="389"/>
      <c r="F55" s="390"/>
      <c r="G55" s="390"/>
      <c r="H55" s="390"/>
      <c r="I55" s="392">
        <f t="shared" si="1"/>
        <v>0</v>
      </c>
      <c r="J55" s="383">
        <f t="shared" si="2"/>
        <v>0</v>
      </c>
      <c r="K55" s="392"/>
      <c r="L55" s="391"/>
      <c r="M55" s="393"/>
      <c r="N55" s="394"/>
      <c r="O55" s="395"/>
      <c r="P55" s="395"/>
      <c r="Q55" s="395"/>
      <c r="R55" s="270"/>
      <c r="S55" s="180">
        <f t="shared" si="3"/>
        <v>0</v>
      </c>
    </row>
    <row r="56" spans="1:19" ht="31.5">
      <c r="A56" s="48" t="s">
        <v>66</v>
      </c>
      <c r="B56" s="389"/>
      <c r="C56" s="390"/>
      <c r="D56" s="391">
        <f t="shared" si="0"/>
        <v>0</v>
      </c>
      <c r="E56" s="389"/>
      <c r="F56" s="390"/>
      <c r="G56" s="390"/>
      <c r="H56" s="390"/>
      <c r="I56" s="392">
        <f t="shared" si="1"/>
        <v>0</v>
      </c>
      <c r="J56" s="383">
        <f t="shared" si="2"/>
        <v>0</v>
      </c>
      <c r="K56" s="392"/>
      <c r="L56" s="391"/>
      <c r="M56" s="393"/>
      <c r="N56" s="394"/>
      <c r="O56" s="395"/>
      <c r="P56" s="395"/>
      <c r="Q56" s="395"/>
      <c r="R56" s="270"/>
      <c r="S56" s="180">
        <f t="shared" si="3"/>
        <v>0</v>
      </c>
    </row>
    <row r="57" spans="1:19" ht="15.75">
      <c r="A57" s="48" t="s">
        <v>67</v>
      </c>
      <c r="B57" s="389"/>
      <c r="C57" s="390"/>
      <c r="D57" s="391">
        <f t="shared" si="0"/>
        <v>0</v>
      </c>
      <c r="E57" s="389"/>
      <c r="F57" s="390"/>
      <c r="G57" s="390"/>
      <c r="H57" s="390"/>
      <c r="I57" s="392">
        <f t="shared" si="1"/>
        <v>0</v>
      </c>
      <c r="J57" s="383">
        <f t="shared" si="2"/>
        <v>0</v>
      </c>
      <c r="K57" s="392"/>
      <c r="L57" s="391"/>
      <c r="M57" s="393"/>
      <c r="N57" s="394"/>
      <c r="O57" s="395">
        <v>20000</v>
      </c>
      <c r="P57" s="395"/>
      <c r="Q57" s="395"/>
      <c r="R57" s="270"/>
      <c r="S57" s="180">
        <f t="shared" si="3"/>
        <v>20000</v>
      </c>
    </row>
    <row r="58" spans="1:19" ht="15.75">
      <c r="A58" s="48" t="s">
        <v>68</v>
      </c>
      <c r="B58" s="389"/>
      <c r="C58" s="390"/>
      <c r="D58" s="391">
        <f t="shared" si="0"/>
        <v>0</v>
      </c>
      <c r="E58" s="389"/>
      <c r="F58" s="390"/>
      <c r="G58" s="390"/>
      <c r="H58" s="390"/>
      <c r="I58" s="392">
        <f t="shared" si="1"/>
        <v>0</v>
      </c>
      <c r="J58" s="383">
        <f t="shared" si="2"/>
        <v>0</v>
      </c>
      <c r="K58" s="392"/>
      <c r="L58" s="391"/>
      <c r="M58" s="393"/>
      <c r="N58" s="394"/>
      <c r="O58" s="395">
        <v>10000</v>
      </c>
      <c r="P58" s="395"/>
      <c r="Q58" s="395"/>
      <c r="R58" s="270"/>
      <c r="S58" s="180">
        <f t="shared" si="3"/>
        <v>10000</v>
      </c>
    </row>
    <row r="59" spans="1:19" ht="15.75">
      <c r="A59" s="48" t="s">
        <v>69</v>
      </c>
      <c r="B59" s="389"/>
      <c r="C59" s="390"/>
      <c r="D59" s="391">
        <f t="shared" si="0"/>
        <v>0</v>
      </c>
      <c r="E59" s="389"/>
      <c r="F59" s="390"/>
      <c r="G59" s="390"/>
      <c r="H59" s="390"/>
      <c r="I59" s="392">
        <f t="shared" si="1"/>
        <v>0</v>
      </c>
      <c r="J59" s="383">
        <f t="shared" si="2"/>
        <v>0</v>
      </c>
      <c r="K59" s="392"/>
      <c r="L59" s="391"/>
      <c r="M59" s="393"/>
      <c r="N59" s="394"/>
      <c r="O59" s="395">
        <v>12500</v>
      </c>
      <c r="P59" s="395"/>
      <c r="Q59" s="395"/>
      <c r="R59" s="270"/>
      <c r="S59" s="180">
        <f t="shared" si="3"/>
        <v>12500</v>
      </c>
    </row>
    <row r="60" spans="1:19" ht="15.75">
      <c r="A60" s="48" t="s">
        <v>70</v>
      </c>
      <c r="B60" s="389"/>
      <c r="C60" s="390"/>
      <c r="D60" s="391">
        <f t="shared" si="0"/>
        <v>0</v>
      </c>
      <c r="E60" s="389"/>
      <c r="F60" s="390"/>
      <c r="G60" s="390"/>
      <c r="H60" s="390"/>
      <c r="I60" s="392">
        <f t="shared" si="1"/>
        <v>0</v>
      </c>
      <c r="J60" s="383">
        <f t="shared" si="2"/>
        <v>0</v>
      </c>
      <c r="K60" s="392"/>
      <c r="L60" s="391"/>
      <c r="M60" s="393"/>
      <c r="N60" s="394"/>
      <c r="O60" s="395">
        <v>15000</v>
      </c>
      <c r="P60" s="395"/>
      <c r="Q60" s="395"/>
      <c r="R60" s="270"/>
      <c r="S60" s="180">
        <f t="shared" si="3"/>
        <v>15000</v>
      </c>
    </row>
    <row r="61" spans="1:19" ht="31.5">
      <c r="A61" s="48" t="s">
        <v>71</v>
      </c>
      <c r="B61" s="389"/>
      <c r="C61" s="390"/>
      <c r="D61" s="391">
        <f t="shared" si="0"/>
        <v>0</v>
      </c>
      <c r="E61" s="389"/>
      <c r="F61" s="390"/>
      <c r="G61" s="390"/>
      <c r="H61" s="390"/>
      <c r="I61" s="392">
        <f t="shared" si="1"/>
        <v>0</v>
      </c>
      <c r="J61" s="383">
        <f t="shared" si="2"/>
        <v>0</v>
      </c>
      <c r="K61" s="392"/>
      <c r="L61" s="391"/>
      <c r="M61" s="393"/>
      <c r="N61" s="394"/>
      <c r="O61" s="395"/>
      <c r="P61" s="395"/>
      <c r="Q61" s="395"/>
      <c r="R61" s="270"/>
      <c r="S61" s="180">
        <f t="shared" si="3"/>
        <v>0</v>
      </c>
    </row>
    <row r="62" spans="1:19" ht="15.75">
      <c r="A62" s="48" t="s">
        <v>72</v>
      </c>
      <c r="B62" s="389"/>
      <c r="C62" s="390"/>
      <c r="D62" s="391">
        <f t="shared" si="0"/>
        <v>0</v>
      </c>
      <c r="E62" s="389"/>
      <c r="F62" s="390"/>
      <c r="G62" s="390"/>
      <c r="H62" s="390"/>
      <c r="I62" s="392">
        <f t="shared" si="1"/>
        <v>0</v>
      </c>
      <c r="J62" s="383">
        <f t="shared" si="2"/>
        <v>0</v>
      </c>
      <c r="K62" s="392"/>
      <c r="L62" s="391"/>
      <c r="M62" s="393"/>
      <c r="N62" s="394"/>
      <c r="O62" s="395"/>
      <c r="P62" s="395"/>
      <c r="Q62" s="395"/>
      <c r="R62" s="270"/>
      <c r="S62" s="180">
        <f t="shared" si="3"/>
        <v>0</v>
      </c>
    </row>
    <row r="63" spans="1:19" ht="15.75">
      <c r="A63" s="48" t="s">
        <v>73</v>
      </c>
      <c r="B63" s="389"/>
      <c r="C63" s="390"/>
      <c r="D63" s="391">
        <f t="shared" si="0"/>
        <v>0</v>
      </c>
      <c r="E63" s="389"/>
      <c r="F63" s="390"/>
      <c r="G63" s="390"/>
      <c r="H63" s="390"/>
      <c r="I63" s="392">
        <f t="shared" si="1"/>
        <v>0</v>
      </c>
      <c r="J63" s="383">
        <f t="shared" si="2"/>
        <v>0</v>
      </c>
      <c r="K63" s="392"/>
      <c r="L63" s="391"/>
      <c r="M63" s="393"/>
      <c r="N63" s="394"/>
      <c r="O63" s="395"/>
      <c r="P63" s="395"/>
      <c r="Q63" s="395"/>
      <c r="R63" s="270"/>
      <c r="S63" s="180">
        <f t="shared" si="3"/>
        <v>0</v>
      </c>
    </row>
    <row r="64" spans="1:19" ht="19.899999999999999" customHeight="1">
      <c r="A64" s="48" t="s">
        <v>74</v>
      </c>
      <c r="B64" s="389"/>
      <c r="C64" s="390"/>
      <c r="D64" s="391">
        <f t="shared" si="0"/>
        <v>0</v>
      </c>
      <c r="E64" s="389"/>
      <c r="F64" s="390"/>
      <c r="G64" s="390"/>
      <c r="H64" s="390"/>
      <c r="I64" s="392">
        <f t="shared" si="1"/>
        <v>0</v>
      </c>
      <c r="J64" s="383">
        <f t="shared" si="2"/>
        <v>0</v>
      </c>
      <c r="K64" s="392"/>
      <c r="L64" s="391"/>
      <c r="M64" s="393"/>
      <c r="N64" s="394"/>
      <c r="O64" s="395"/>
      <c r="P64" s="395"/>
      <c r="Q64" s="395"/>
      <c r="R64" s="270"/>
      <c r="S64" s="180">
        <f t="shared" si="3"/>
        <v>0</v>
      </c>
    </row>
    <row r="65" spans="1:19" ht="15.75">
      <c r="A65" s="48" t="s">
        <v>75</v>
      </c>
      <c r="B65" s="389"/>
      <c r="C65" s="390"/>
      <c r="D65" s="391">
        <f t="shared" si="0"/>
        <v>0</v>
      </c>
      <c r="E65" s="389"/>
      <c r="F65" s="390"/>
      <c r="G65" s="390"/>
      <c r="H65" s="390"/>
      <c r="I65" s="392">
        <f t="shared" si="1"/>
        <v>0</v>
      </c>
      <c r="J65" s="383">
        <f t="shared" si="2"/>
        <v>0</v>
      </c>
      <c r="K65" s="392"/>
      <c r="L65" s="391"/>
      <c r="M65" s="393"/>
      <c r="N65" s="394"/>
      <c r="O65" s="395"/>
      <c r="P65" s="395"/>
      <c r="Q65" s="395"/>
      <c r="R65" s="270"/>
      <c r="S65" s="180">
        <f t="shared" si="3"/>
        <v>0</v>
      </c>
    </row>
    <row r="66" spans="1:19" ht="15.75">
      <c r="A66" s="48" t="s">
        <v>76</v>
      </c>
      <c r="B66" s="389"/>
      <c r="C66" s="390"/>
      <c r="D66" s="391">
        <f t="shared" si="0"/>
        <v>0</v>
      </c>
      <c r="E66" s="389"/>
      <c r="F66" s="390"/>
      <c r="G66" s="390"/>
      <c r="H66" s="390"/>
      <c r="I66" s="392">
        <f t="shared" si="1"/>
        <v>0</v>
      </c>
      <c r="J66" s="383">
        <f t="shared" si="2"/>
        <v>0</v>
      </c>
      <c r="K66" s="392"/>
      <c r="L66" s="391"/>
      <c r="M66" s="393"/>
      <c r="N66" s="394"/>
      <c r="O66" s="395"/>
      <c r="P66" s="395"/>
      <c r="Q66" s="395"/>
      <c r="R66" s="270"/>
      <c r="S66" s="180">
        <f t="shared" si="3"/>
        <v>0</v>
      </c>
    </row>
    <row r="67" spans="1:19" ht="31.5">
      <c r="A67" s="48" t="s">
        <v>77</v>
      </c>
      <c r="B67" s="389"/>
      <c r="C67" s="390"/>
      <c r="D67" s="391">
        <f t="shared" si="0"/>
        <v>0</v>
      </c>
      <c r="E67" s="389"/>
      <c r="F67" s="390"/>
      <c r="G67" s="390"/>
      <c r="H67" s="390"/>
      <c r="I67" s="392">
        <f t="shared" si="1"/>
        <v>0</v>
      </c>
      <c r="J67" s="383">
        <f t="shared" si="2"/>
        <v>0</v>
      </c>
      <c r="K67" s="392"/>
      <c r="L67" s="391"/>
      <c r="M67" s="393"/>
      <c r="N67" s="394"/>
      <c r="O67" s="395"/>
      <c r="P67" s="395"/>
      <c r="Q67" s="395"/>
      <c r="R67" s="270"/>
      <c r="S67" s="180">
        <f t="shared" si="3"/>
        <v>0</v>
      </c>
    </row>
    <row r="68" spans="1:19" ht="15.75">
      <c r="A68" s="48" t="s">
        <v>78</v>
      </c>
      <c r="B68" s="389"/>
      <c r="C68" s="390"/>
      <c r="D68" s="391">
        <f t="shared" si="0"/>
        <v>0</v>
      </c>
      <c r="E68" s="389"/>
      <c r="F68" s="390"/>
      <c r="G68" s="390"/>
      <c r="H68" s="390"/>
      <c r="I68" s="392">
        <f t="shared" si="1"/>
        <v>0</v>
      </c>
      <c r="J68" s="383">
        <f t="shared" si="2"/>
        <v>0</v>
      </c>
      <c r="K68" s="392"/>
      <c r="L68" s="391"/>
      <c r="M68" s="393"/>
      <c r="N68" s="394"/>
      <c r="O68" s="395"/>
      <c r="P68" s="395"/>
      <c r="Q68" s="395"/>
      <c r="R68" s="270"/>
      <c r="S68" s="180">
        <f t="shared" si="3"/>
        <v>0</v>
      </c>
    </row>
    <row r="69" spans="1:19" ht="15.75">
      <c r="A69" s="48" t="s">
        <v>79</v>
      </c>
      <c r="B69" s="389"/>
      <c r="C69" s="390"/>
      <c r="D69" s="391">
        <f t="shared" si="0"/>
        <v>0</v>
      </c>
      <c r="E69" s="389"/>
      <c r="F69" s="390"/>
      <c r="G69" s="390"/>
      <c r="H69" s="390"/>
      <c r="I69" s="392">
        <f t="shared" si="1"/>
        <v>0</v>
      </c>
      <c r="J69" s="383">
        <f t="shared" si="2"/>
        <v>0</v>
      </c>
      <c r="K69" s="392"/>
      <c r="L69" s="391"/>
      <c r="M69" s="393"/>
      <c r="N69" s="394"/>
      <c r="O69" s="395"/>
      <c r="P69" s="395"/>
      <c r="Q69" s="395"/>
      <c r="R69" s="270"/>
      <c r="S69" s="180">
        <f t="shared" si="3"/>
        <v>0</v>
      </c>
    </row>
    <row r="70" spans="1:19" ht="21" customHeight="1">
      <c r="A70" s="48" t="s">
        <v>80</v>
      </c>
      <c r="B70" s="389"/>
      <c r="C70" s="390"/>
      <c r="D70" s="391">
        <f t="shared" si="0"/>
        <v>0</v>
      </c>
      <c r="E70" s="389"/>
      <c r="F70" s="390"/>
      <c r="G70" s="390"/>
      <c r="H70" s="390"/>
      <c r="I70" s="392">
        <f t="shared" si="1"/>
        <v>0</v>
      </c>
      <c r="J70" s="383">
        <f t="shared" si="2"/>
        <v>0</v>
      </c>
      <c r="K70" s="392"/>
      <c r="L70" s="391"/>
      <c r="M70" s="393"/>
      <c r="N70" s="394"/>
      <c r="O70" s="395"/>
      <c r="P70" s="395"/>
      <c r="Q70" s="395"/>
      <c r="R70" s="270"/>
      <c r="S70" s="180">
        <f t="shared" si="3"/>
        <v>0</v>
      </c>
    </row>
    <row r="71" spans="1:19" ht="15.75">
      <c r="A71" s="48" t="s">
        <v>81</v>
      </c>
      <c r="B71" s="389"/>
      <c r="C71" s="390"/>
      <c r="D71" s="391">
        <f t="shared" si="0"/>
        <v>0</v>
      </c>
      <c r="E71" s="389"/>
      <c r="F71" s="390"/>
      <c r="G71" s="390"/>
      <c r="H71" s="390"/>
      <c r="I71" s="392">
        <f t="shared" si="1"/>
        <v>0</v>
      </c>
      <c r="J71" s="383">
        <f t="shared" si="2"/>
        <v>0</v>
      </c>
      <c r="K71" s="392"/>
      <c r="L71" s="391"/>
      <c r="M71" s="393"/>
      <c r="N71" s="394"/>
      <c r="O71" s="395"/>
      <c r="P71" s="395"/>
      <c r="Q71" s="395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389"/>
      <c r="C72" s="390"/>
      <c r="D72" s="391"/>
      <c r="E72" s="389"/>
      <c r="F72" s="390"/>
      <c r="G72" s="390"/>
      <c r="H72" s="390"/>
      <c r="I72" s="392"/>
      <c r="J72" s="383">
        <f t="shared" si="2"/>
        <v>0</v>
      </c>
      <c r="K72" s="392"/>
      <c r="L72" s="391"/>
      <c r="M72" s="393"/>
      <c r="N72" s="394"/>
      <c r="O72" s="395"/>
      <c r="P72" s="395"/>
      <c r="Q72" s="395"/>
      <c r="R72" s="270"/>
      <c r="S72" s="180">
        <f t="shared" si="3"/>
        <v>0</v>
      </c>
    </row>
    <row r="73" spans="1:19" ht="15.75">
      <c r="A73" s="48" t="s">
        <v>82</v>
      </c>
      <c r="B73" s="389"/>
      <c r="C73" s="390"/>
      <c r="D73" s="391">
        <f>B73+C73</f>
        <v>0</v>
      </c>
      <c r="E73" s="389"/>
      <c r="F73" s="390"/>
      <c r="G73" s="390"/>
      <c r="H73" s="390"/>
      <c r="I73" s="392">
        <f>E73+F73+G73</f>
        <v>0</v>
      </c>
      <c r="J73" s="383">
        <f t="shared" si="2"/>
        <v>0</v>
      </c>
      <c r="K73" s="392"/>
      <c r="L73" s="391"/>
      <c r="M73" s="393"/>
      <c r="N73" s="394"/>
      <c r="O73" s="395"/>
      <c r="P73" s="395">
        <v>29700</v>
      </c>
      <c r="Q73" s="395"/>
      <c r="R73" s="270"/>
      <c r="S73" s="180">
        <f t="shared" si="3"/>
        <v>29700</v>
      </c>
    </row>
    <row r="74" spans="1:19" ht="31.5">
      <c r="A74" s="48" t="s">
        <v>83</v>
      </c>
      <c r="B74" s="389"/>
      <c r="C74" s="390"/>
      <c r="D74" s="391">
        <f>B74+C74</f>
        <v>0</v>
      </c>
      <c r="E74" s="389"/>
      <c r="F74" s="390"/>
      <c r="G74" s="390"/>
      <c r="H74" s="390"/>
      <c r="I74" s="392">
        <f>E74+F74+G74</f>
        <v>0</v>
      </c>
      <c r="J74" s="383">
        <f t="shared" si="2"/>
        <v>0</v>
      </c>
      <c r="K74" s="392"/>
      <c r="L74" s="391"/>
      <c r="M74" s="393"/>
      <c r="N74" s="394"/>
      <c r="O74" s="395"/>
      <c r="P74" s="395"/>
      <c r="Q74" s="395"/>
      <c r="R74" s="270"/>
      <c r="S74" s="180">
        <f t="shared" si="3"/>
        <v>0</v>
      </c>
    </row>
    <row r="75" spans="1:19" ht="32.25" thickBot="1">
      <c r="A75" s="49" t="s">
        <v>84</v>
      </c>
      <c r="B75" s="404"/>
      <c r="C75" s="405"/>
      <c r="D75" s="384">
        <f>B75+C75</f>
        <v>0</v>
      </c>
      <c r="E75" s="404"/>
      <c r="F75" s="405"/>
      <c r="G75" s="405"/>
      <c r="H75" s="405"/>
      <c r="I75" s="406">
        <f>E75+F75+G75</f>
        <v>0</v>
      </c>
      <c r="J75" s="383">
        <f t="shared" ref="J75" si="4">K75+L75</f>
        <v>0</v>
      </c>
      <c r="K75" s="407"/>
      <c r="L75" s="408"/>
      <c r="M75" s="409"/>
      <c r="N75" s="410"/>
      <c r="O75" s="411"/>
      <c r="P75" s="411"/>
      <c r="Q75" s="411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5">SUM(C11:C75)</f>
        <v>0</v>
      </c>
      <c r="D76" s="20">
        <f t="shared" si="5"/>
        <v>0</v>
      </c>
      <c r="E76" s="26">
        <f t="shared" si="5"/>
        <v>0</v>
      </c>
      <c r="F76" s="20">
        <f t="shared" si="5"/>
        <v>0</v>
      </c>
      <c r="G76" s="20">
        <f t="shared" ref="G76" si="6">SUM(G11:G75)</f>
        <v>0</v>
      </c>
      <c r="H76" s="27">
        <f t="shared" si="5"/>
        <v>0</v>
      </c>
      <c r="I76" s="56">
        <f t="shared" si="5"/>
        <v>0</v>
      </c>
      <c r="J76" s="26">
        <f>K76+L76</f>
        <v>0</v>
      </c>
      <c r="K76" s="20">
        <f t="shared" ref="K76" si="7">SUM(K11:K75)</f>
        <v>0</v>
      </c>
      <c r="L76" s="56">
        <f t="shared" si="5"/>
        <v>0</v>
      </c>
      <c r="M76" s="26">
        <f t="shared" si="5"/>
        <v>0</v>
      </c>
      <c r="N76" s="20">
        <f t="shared" si="5"/>
        <v>0</v>
      </c>
      <c r="O76" s="27">
        <f t="shared" si="5"/>
        <v>60000</v>
      </c>
      <c r="P76" s="20">
        <f t="shared" si="5"/>
        <v>29700</v>
      </c>
      <c r="Q76" s="20">
        <f t="shared" si="5"/>
        <v>0</v>
      </c>
      <c r="R76" s="20">
        <f t="shared" si="5"/>
        <v>0</v>
      </c>
      <c r="S76" s="25">
        <f t="shared" si="5"/>
        <v>89700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ColWidth="9" defaultRowHeight="15"/>
  <cols>
    <col min="1" max="1" width="30.42578125" style="2" customWidth="1"/>
    <col min="2" max="2" width="9" style="2" customWidth="1"/>
    <col min="3" max="4" width="10.5703125" style="2" customWidth="1"/>
    <col min="5" max="5" width="15.5703125" style="2" customWidth="1"/>
    <col min="6" max="6" width="10" style="2" customWidth="1"/>
    <col min="7" max="7" width="7.140625" style="2" customWidth="1"/>
    <col min="8" max="13" width="9" style="2" customWidth="1"/>
    <col min="14" max="14" width="9.5703125" style="2" customWidth="1"/>
    <col min="15" max="15" width="10" style="2" customWidth="1"/>
    <col min="16" max="17" width="10.28515625" style="2" customWidth="1"/>
    <col min="18" max="222" width="9" style="2"/>
    <col min="223" max="223" width="34" style="2" customWidth="1"/>
    <col min="224" max="224" width="11.28515625" style="2" customWidth="1"/>
    <col min="225" max="225" width="11" style="2" customWidth="1"/>
    <col min="226" max="232" width="9" style="2"/>
    <col min="233" max="234" width="10.7109375" style="2" customWidth="1"/>
    <col min="235" max="235" width="9" style="2"/>
    <col min="236" max="236" width="11.5703125" style="2" customWidth="1"/>
    <col min="237" max="237" width="13.7109375" style="2" customWidth="1"/>
    <col min="238" max="241" width="9.28515625" style="2" customWidth="1"/>
    <col min="242" max="478" width="9" style="2"/>
    <col min="479" max="479" width="34" style="2" customWidth="1"/>
    <col min="480" max="480" width="11.28515625" style="2" customWidth="1"/>
    <col min="481" max="481" width="11" style="2" customWidth="1"/>
    <col min="482" max="488" width="9" style="2"/>
    <col min="489" max="490" width="10.7109375" style="2" customWidth="1"/>
    <col min="491" max="491" width="9" style="2"/>
    <col min="492" max="492" width="11.5703125" style="2" customWidth="1"/>
    <col min="493" max="493" width="13.7109375" style="2" customWidth="1"/>
    <col min="494" max="497" width="9.28515625" style="2" customWidth="1"/>
    <col min="498" max="734" width="9" style="2"/>
    <col min="735" max="735" width="34" style="2" customWidth="1"/>
    <col min="736" max="736" width="11.28515625" style="2" customWidth="1"/>
    <col min="737" max="737" width="11" style="2" customWidth="1"/>
    <col min="738" max="744" width="9" style="2"/>
    <col min="745" max="746" width="10.7109375" style="2" customWidth="1"/>
    <col min="747" max="747" width="9" style="2"/>
    <col min="748" max="748" width="11.5703125" style="2" customWidth="1"/>
    <col min="749" max="749" width="13.7109375" style="2" customWidth="1"/>
    <col min="750" max="753" width="9.28515625" style="2" customWidth="1"/>
    <col min="754" max="990" width="9" style="2"/>
    <col min="991" max="991" width="34" style="2" customWidth="1"/>
    <col min="992" max="992" width="11.28515625" style="2" customWidth="1"/>
    <col min="993" max="993" width="11" style="2" customWidth="1"/>
    <col min="994" max="1000" width="9" style="2"/>
    <col min="1001" max="1002" width="10.7109375" style="2" customWidth="1"/>
    <col min="1003" max="1003" width="9" style="2"/>
    <col min="1004" max="1004" width="11.5703125" style="2" customWidth="1"/>
    <col min="1005" max="1005" width="13.7109375" style="2" customWidth="1"/>
    <col min="1006" max="1009" width="9.28515625" style="2" customWidth="1"/>
    <col min="1010" max="1246" width="9" style="2"/>
    <col min="1247" max="1247" width="34" style="2" customWidth="1"/>
    <col min="1248" max="1248" width="11.28515625" style="2" customWidth="1"/>
    <col min="1249" max="1249" width="11" style="2" customWidth="1"/>
    <col min="1250" max="1256" width="9" style="2"/>
    <col min="1257" max="1258" width="10.7109375" style="2" customWidth="1"/>
    <col min="1259" max="1259" width="9" style="2"/>
    <col min="1260" max="1260" width="11.5703125" style="2" customWidth="1"/>
    <col min="1261" max="1261" width="13.7109375" style="2" customWidth="1"/>
    <col min="1262" max="1265" width="9.28515625" style="2" customWidth="1"/>
    <col min="1266" max="1502" width="9" style="2"/>
    <col min="1503" max="1503" width="34" style="2" customWidth="1"/>
    <col min="1504" max="1504" width="11.28515625" style="2" customWidth="1"/>
    <col min="1505" max="1505" width="11" style="2" customWidth="1"/>
    <col min="1506" max="1512" width="9" style="2"/>
    <col min="1513" max="1514" width="10.7109375" style="2" customWidth="1"/>
    <col min="1515" max="1515" width="9" style="2"/>
    <col min="1516" max="1516" width="11.5703125" style="2" customWidth="1"/>
    <col min="1517" max="1517" width="13.7109375" style="2" customWidth="1"/>
    <col min="1518" max="1521" width="9.28515625" style="2" customWidth="1"/>
    <col min="1522" max="1758" width="9" style="2"/>
    <col min="1759" max="1759" width="34" style="2" customWidth="1"/>
    <col min="1760" max="1760" width="11.28515625" style="2" customWidth="1"/>
    <col min="1761" max="1761" width="11" style="2" customWidth="1"/>
    <col min="1762" max="1768" width="9" style="2"/>
    <col min="1769" max="1770" width="10.7109375" style="2" customWidth="1"/>
    <col min="1771" max="1771" width="9" style="2"/>
    <col min="1772" max="1772" width="11.5703125" style="2" customWidth="1"/>
    <col min="1773" max="1773" width="13.7109375" style="2" customWidth="1"/>
    <col min="1774" max="1777" width="9.28515625" style="2" customWidth="1"/>
    <col min="1778" max="2014" width="9" style="2"/>
    <col min="2015" max="2015" width="34" style="2" customWidth="1"/>
    <col min="2016" max="2016" width="11.28515625" style="2" customWidth="1"/>
    <col min="2017" max="2017" width="11" style="2" customWidth="1"/>
    <col min="2018" max="2024" width="9" style="2"/>
    <col min="2025" max="2026" width="10.7109375" style="2" customWidth="1"/>
    <col min="2027" max="2027" width="9" style="2"/>
    <col min="2028" max="2028" width="11.5703125" style="2" customWidth="1"/>
    <col min="2029" max="2029" width="13.7109375" style="2" customWidth="1"/>
    <col min="2030" max="2033" width="9.28515625" style="2" customWidth="1"/>
    <col min="2034" max="2270" width="9" style="2"/>
    <col min="2271" max="2271" width="34" style="2" customWidth="1"/>
    <col min="2272" max="2272" width="11.28515625" style="2" customWidth="1"/>
    <col min="2273" max="2273" width="11" style="2" customWidth="1"/>
    <col min="2274" max="2280" width="9" style="2"/>
    <col min="2281" max="2282" width="10.7109375" style="2" customWidth="1"/>
    <col min="2283" max="2283" width="9" style="2"/>
    <col min="2284" max="2284" width="11.5703125" style="2" customWidth="1"/>
    <col min="2285" max="2285" width="13.7109375" style="2" customWidth="1"/>
    <col min="2286" max="2289" width="9.28515625" style="2" customWidth="1"/>
    <col min="2290" max="2526" width="9" style="2"/>
    <col min="2527" max="2527" width="34" style="2" customWidth="1"/>
    <col min="2528" max="2528" width="11.28515625" style="2" customWidth="1"/>
    <col min="2529" max="2529" width="11" style="2" customWidth="1"/>
    <col min="2530" max="2536" width="9" style="2"/>
    <col min="2537" max="2538" width="10.7109375" style="2" customWidth="1"/>
    <col min="2539" max="2539" width="9" style="2"/>
    <col min="2540" max="2540" width="11.5703125" style="2" customWidth="1"/>
    <col min="2541" max="2541" width="13.7109375" style="2" customWidth="1"/>
    <col min="2542" max="2545" width="9.28515625" style="2" customWidth="1"/>
    <col min="2546" max="2782" width="9" style="2"/>
    <col min="2783" max="2783" width="34" style="2" customWidth="1"/>
    <col min="2784" max="2784" width="11.28515625" style="2" customWidth="1"/>
    <col min="2785" max="2785" width="11" style="2" customWidth="1"/>
    <col min="2786" max="2792" width="9" style="2"/>
    <col min="2793" max="2794" width="10.7109375" style="2" customWidth="1"/>
    <col min="2795" max="2795" width="9" style="2"/>
    <col min="2796" max="2796" width="11.5703125" style="2" customWidth="1"/>
    <col min="2797" max="2797" width="13.7109375" style="2" customWidth="1"/>
    <col min="2798" max="2801" width="9.28515625" style="2" customWidth="1"/>
    <col min="2802" max="3038" width="9" style="2"/>
    <col min="3039" max="3039" width="34" style="2" customWidth="1"/>
    <col min="3040" max="3040" width="11.28515625" style="2" customWidth="1"/>
    <col min="3041" max="3041" width="11" style="2" customWidth="1"/>
    <col min="3042" max="3048" width="9" style="2"/>
    <col min="3049" max="3050" width="10.7109375" style="2" customWidth="1"/>
    <col min="3051" max="3051" width="9" style="2"/>
    <col min="3052" max="3052" width="11.5703125" style="2" customWidth="1"/>
    <col min="3053" max="3053" width="13.7109375" style="2" customWidth="1"/>
    <col min="3054" max="3057" width="9.28515625" style="2" customWidth="1"/>
    <col min="3058" max="3294" width="9" style="2"/>
    <col min="3295" max="3295" width="34" style="2" customWidth="1"/>
    <col min="3296" max="3296" width="11.28515625" style="2" customWidth="1"/>
    <col min="3297" max="3297" width="11" style="2" customWidth="1"/>
    <col min="3298" max="3304" width="9" style="2"/>
    <col min="3305" max="3306" width="10.7109375" style="2" customWidth="1"/>
    <col min="3307" max="3307" width="9" style="2"/>
    <col min="3308" max="3308" width="11.5703125" style="2" customWidth="1"/>
    <col min="3309" max="3309" width="13.7109375" style="2" customWidth="1"/>
    <col min="3310" max="3313" width="9.28515625" style="2" customWidth="1"/>
    <col min="3314" max="3550" width="9" style="2"/>
    <col min="3551" max="3551" width="34" style="2" customWidth="1"/>
    <col min="3552" max="3552" width="11.28515625" style="2" customWidth="1"/>
    <col min="3553" max="3553" width="11" style="2" customWidth="1"/>
    <col min="3554" max="3560" width="9" style="2"/>
    <col min="3561" max="3562" width="10.7109375" style="2" customWidth="1"/>
    <col min="3563" max="3563" width="9" style="2"/>
    <col min="3564" max="3564" width="11.5703125" style="2" customWidth="1"/>
    <col min="3565" max="3565" width="13.7109375" style="2" customWidth="1"/>
    <col min="3566" max="3569" width="9.28515625" style="2" customWidth="1"/>
    <col min="3570" max="3806" width="9" style="2"/>
    <col min="3807" max="3807" width="34" style="2" customWidth="1"/>
    <col min="3808" max="3808" width="11.28515625" style="2" customWidth="1"/>
    <col min="3809" max="3809" width="11" style="2" customWidth="1"/>
    <col min="3810" max="3816" width="9" style="2"/>
    <col min="3817" max="3818" width="10.7109375" style="2" customWidth="1"/>
    <col min="3819" max="3819" width="9" style="2"/>
    <col min="3820" max="3820" width="11.5703125" style="2" customWidth="1"/>
    <col min="3821" max="3821" width="13.7109375" style="2" customWidth="1"/>
    <col min="3822" max="3825" width="9.28515625" style="2" customWidth="1"/>
    <col min="3826" max="4062" width="9" style="2"/>
    <col min="4063" max="4063" width="34" style="2" customWidth="1"/>
    <col min="4064" max="4064" width="11.28515625" style="2" customWidth="1"/>
    <col min="4065" max="4065" width="11" style="2" customWidth="1"/>
    <col min="4066" max="4072" width="9" style="2"/>
    <col min="4073" max="4074" width="10.7109375" style="2" customWidth="1"/>
    <col min="4075" max="4075" width="9" style="2"/>
    <col min="4076" max="4076" width="11.5703125" style="2" customWidth="1"/>
    <col min="4077" max="4077" width="13.7109375" style="2" customWidth="1"/>
    <col min="4078" max="4081" width="9.28515625" style="2" customWidth="1"/>
    <col min="4082" max="4318" width="9" style="2"/>
    <col min="4319" max="4319" width="34" style="2" customWidth="1"/>
    <col min="4320" max="4320" width="11.28515625" style="2" customWidth="1"/>
    <col min="4321" max="4321" width="11" style="2" customWidth="1"/>
    <col min="4322" max="4328" width="9" style="2"/>
    <col min="4329" max="4330" width="10.7109375" style="2" customWidth="1"/>
    <col min="4331" max="4331" width="9" style="2"/>
    <col min="4332" max="4332" width="11.5703125" style="2" customWidth="1"/>
    <col min="4333" max="4333" width="13.7109375" style="2" customWidth="1"/>
    <col min="4334" max="4337" width="9.28515625" style="2" customWidth="1"/>
    <col min="4338" max="4574" width="9" style="2"/>
    <col min="4575" max="4575" width="34" style="2" customWidth="1"/>
    <col min="4576" max="4576" width="11.28515625" style="2" customWidth="1"/>
    <col min="4577" max="4577" width="11" style="2" customWidth="1"/>
    <col min="4578" max="4584" width="9" style="2"/>
    <col min="4585" max="4586" width="10.7109375" style="2" customWidth="1"/>
    <col min="4587" max="4587" width="9" style="2"/>
    <col min="4588" max="4588" width="11.5703125" style="2" customWidth="1"/>
    <col min="4589" max="4589" width="13.7109375" style="2" customWidth="1"/>
    <col min="4590" max="4593" width="9.28515625" style="2" customWidth="1"/>
    <col min="4594" max="4830" width="9" style="2"/>
    <col min="4831" max="4831" width="34" style="2" customWidth="1"/>
    <col min="4832" max="4832" width="11.28515625" style="2" customWidth="1"/>
    <col min="4833" max="4833" width="11" style="2" customWidth="1"/>
    <col min="4834" max="4840" width="9" style="2"/>
    <col min="4841" max="4842" width="10.7109375" style="2" customWidth="1"/>
    <col min="4843" max="4843" width="9" style="2"/>
    <col min="4844" max="4844" width="11.5703125" style="2" customWidth="1"/>
    <col min="4845" max="4845" width="13.7109375" style="2" customWidth="1"/>
    <col min="4846" max="4849" width="9.28515625" style="2" customWidth="1"/>
    <col min="4850" max="5086" width="9" style="2"/>
    <col min="5087" max="5087" width="34" style="2" customWidth="1"/>
    <col min="5088" max="5088" width="11.28515625" style="2" customWidth="1"/>
    <col min="5089" max="5089" width="11" style="2" customWidth="1"/>
    <col min="5090" max="5096" width="9" style="2"/>
    <col min="5097" max="5098" width="10.7109375" style="2" customWidth="1"/>
    <col min="5099" max="5099" width="9" style="2"/>
    <col min="5100" max="5100" width="11.5703125" style="2" customWidth="1"/>
    <col min="5101" max="5101" width="13.7109375" style="2" customWidth="1"/>
    <col min="5102" max="5105" width="9.28515625" style="2" customWidth="1"/>
    <col min="5106" max="5342" width="9" style="2"/>
    <col min="5343" max="5343" width="34" style="2" customWidth="1"/>
    <col min="5344" max="5344" width="11.28515625" style="2" customWidth="1"/>
    <col min="5345" max="5345" width="11" style="2" customWidth="1"/>
    <col min="5346" max="5352" width="9" style="2"/>
    <col min="5353" max="5354" width="10.7109375" style="2" customWidth="1"/>
    <col min="5355" max="5355" width="9" style="2"/>
    <col min="5356" max="5356" width="11.5703125" style="2" customWidth="1"/>
    <col min="5357" max="5357" width="13.7109375" style="2" customWidth="1"/>
    <col min="5358" max="5361" width="9.28515625" style="2" customWidth="1"/>
    <col min="5362" max="5598" width="9" style="2"/>
    <col min="5599" max="5599" width="34" style="2" customWidth="1"/>
    <col min="5600" max="5600" width="11.28515625" style="2" customWidth="1"/>
    <col min="5601" max="5601" width="11" style="2" customWidth="1"/>
    <col min="5602" max="5608" width="9" style="2"/>
    <col min="5609" max="5610" width="10.7109375" style="2" customWidth="1"/>
    <col min="5611" max="5611" width="9" style="2"/>
    <col min="5612" max="5612" width="11.5703125" style="2" customWidth="1"/>
    <col min="5613" max="5613" width="13.7109375" style="2" customWidth="1"/>
    <col min="5614" max="5617" width="9.28515625" style="2" customWidth="1"/>
    <col min="5618" max="5854" width="9" style="2"/>
    <col min="5855" max="5855" width="34" style="2" customWidth="1"/>
    <col min="5856" max="5856" width="11.28515625" style="2" customWidth="1"/>
    <col min="5857" max="5857" width="11" style="2" customWidth="1"/>
    <col min="5858" max="5864" width="9" style="2"/>
    <col min="5865" max="5866" width="10.7109375" style="2" customWidth="1"/>
    <col min="5867" max="5867" width="9" style="2"/>
    <col min="5868" max="5868" width="11.5703125" style="2" customWidth="1"/>
    <col min="5869" max="5869" width="13.7109375" style="2" customWidth="1"/>
    <col min="5870" max="5873" width="9.28515625" style="2" customWidth="1"/>
    <col min="5874" max="6110" width="9" style="2"/>
    <col min="6111" max="6111" width="34" style="2" customWidth="1"/>
    <col min="6112" max="6112" width="11.28515625" style="2" customWidth="1"/>
    <col min="6113" max="6113" width="11" style="2" customWidth="1"/>
    <col min="6114" max="6120" width="9" style="2"/>
    <col min="6121" max="6122" width="10.7109375" style="2" customWidth="1"/>
    <col min="6123" max="6123" width="9" style="2"/>
    <col min="6124" max="6124" width="11.5703125" style="2" customWidth="1"/>
    <col min="6125" max="6125" width="13.7109375" style="2" customWidth="1"/>
    <col min="6126" max="6129" width="9.28515625" style="2" customWidth="1"/>
    <col min="6130" max="6366" width="9" style="2"/>
    <col min="6367" max="6367" width="34" style="2" customWidth="1"/>
    <col min="6368" max="6368" width="11.28515625" style="2" customWidth="1"/>
    <col min="6369" max="6369" width="11" style="2" customWidth="1"/>
    <col min="6370" max="6376" width="9" style="2"/>
    <col min="6377" max="6378" width="10.7109375" style="2" customWidth="1"/>
    <col min="6379" max="6379" width="9" style="2"/>
    <col min="6380" max="6380" width="11.5703125" style="2" customWidth="1"/>
    <col min="6381" max="6381" width="13.7109375" style="2" customWidth="1"/>
    <col min="6382" max="6385" width="9.28515625" style="2" customWidth="1"/>
    <col min="6386" max="6622" width="9" style="2"/>
    <col min="6623" max="6623" width="34" style="2" customWidth="1"/>
    <col min="6624" max="6624" width="11.28515625" style="2" customWidth="1"/>
    <col min="6625" max="6625" width="11" style="2" customWidth="1"/>
    <col min="6626" max="6632" width="9" style="2"/>
    <col min="6633" max="6634" width="10.7109375" style="2" customWidth="1"/>
    <col min="6635" max="6635" width="9" style="2"/>
    <col min="6636" max="6636" width="11.5703125" style="2" customWidth="1"/>
    <col min="6637" max="6637" width="13.7109375" style="2" customWidth="1"/>
    <col min="6638" max="6641" width="9.28515625" style="2" customWidth="1"/>
    <col min="6642" max="6878" width="9" style="2"/>
    <col min="6879" max="6879" width="34" style="2" customWidth="1"/>
    <col min="6880" max="6880" width="11.28515625" style="2" customWidth="1"/>
    <col min="6881" max="6881" width="11" style="2" customWidth="1"/>
    <col min="6882" max="6888" width="9" style="2"/>
    <col min="6889" max="6890" width="10.7109375" style="2" customWidth="1"/>
    <col min="6891" max="6891" width="9" style="2"/>
    <col min="6892" max="6892" width="11.5703125" style="2" customWidth="1"/>
    <col min="6893" max="6893" width="13.7109375" style="2" customWidth="1"/>
    <col min="6894" max="6897" width="9.28515625" style="2" customWidth="1"/>
    <col min="6898" max="7134" width="9" style="2"/>
    <col min="7135" max="7135" width="34" style="2" customWidth="1"/>
    <col min="7136" max="7136" width="11.28515625" style="2" customWidth="1"/>
    <col min="7137" max="7137" width="11" style="2" customWidth="1"/>
    <col min="7138" max="7144" width="9" style="2"/>
    <col min="7145" max="7146" width="10.7109375" style="2" customWidth="1"/>
    <col min="7147" max="7147" width="9" style="2"/>
    <col min="7148" max="7148" width="11.5703125" style="2" customWidth="1"/>
    <col min="7149" max="7149" width="13.7109375" style="2" customWidth="1"/>
    <col min="7150" max="7153" width="9.28515625" style="2" customWidth="1"/>
    <col min="7154" max="7390" width="9" style="2"/>
    <col min="7391" max="7391" width="34" style="2" customWidth="1"/>
    <col min="7392" max="7392" width="11.28515625" style="2" customWidth="1"/>
    <col min="7393" max="7393" width="11" style="2" customWidth="1"/>
    <col min="7394" max="7400" width="9" style="2"/>
    <col min="7401" max="7402" width="10.7109375" style="2" customWidth="1"/>
    <col min="7403" max="7403" width="9" style="2"/>
    <col min="7404" max="7404" width="11.5703125" style="2" customWidth="1"/>
    <col min="7405" max="7405" width="13.7109375" style="2" customWidth="1"/>
    <col min="7406" max="7409" width="9.28515625" style="2" customWidth="1"/>
    <col min="7410" max="7646" width="9" style="2"/>
    <col min="7647" max="7647" width="34" style="2" customWidth="1"/>
    <col min="7648" max="7648" width="11.28515625" style="2" customWidth="1"/>
    <col min="7649" max="7649" width="11" style="2" customWidth="1"/>
    <col min="7650" max="7656" width="9" style="2"/>
    <col min="7657" max="7658" width="10.7109375" style="2" customWidth="1"/>
    <col min="7659" max="7659" width="9" style="2"/>
    <col min="7660" max="7660" width="11.5703125" style="2" customWidth="1"/>
    <col min="7661" max="7661" width="13.7109375" style="2" customWidth="1"/>
    <col min="7662" max="7665" width="9.28515625" style="2" customWidth="1"/>
    <col min="7666" max="7902" width="9" style="2"/>
    <col min="7903" max="7903" width="34" style="2" customWidth="1"/>
    <col min="7904" max="7904" width="11.28515625" style="2" customWidth="1"/>
    <col min="7905" max="7905" width="11" style="2" customWidth="1"/>
    <col min="7906" max="7912" width="9" style="2"/>
    <col min="7913" max="7914" width="10.7109375" style="2" customWidth="1"/>
    <col min="7915" max="7915" width="9" style="2"/>
    <col min="7916" max="7916" width="11.5703125" style="2" customWidth="1"/>
    <col min="7917" max="7917" width="13.7109375" style="2" customWidth="1"/>
    <col min="7918" max="7921" width="9.28515625" style="2" customWidth="1"/>
    <col min="7922" max="8158" width="9" style="2"/>
    <col min="8159" max="8159" width="34" style="2" customWidth="1"/>
    <col min="8160" max="8160" width="11.28515625" style="2" customWidth="1"/>
    <col min="8161" max="8161" width="11" style="2" customWidth="1"/>
    <col min="8162" max="8168" width="9" style="2"/>
    <col min="8169" max="8170" width="10.7109375" style="2" customWidth="1"/>
    <col min="8171" max="8171" width="9" style="2"/>
    <col min="8172" max="8172" width="11.5703125" style="2" customWidth="1"/>
    <col min="8173" max="8173" width="13.7109375" style="2" customWidth="1"/>
    <col min="8174" max="8177" width="9.28515625" style="2" customWidth="1"/>
    <col min="8178" max="8414" width="9" style="2"/>
    <col min="8415" max="8415" width="34" style="2" customWidth="1"/>
    <col min="8416" max="8416" width="11.28515625" style="2" customWidth="1"/>
    <col min="8417" max="8417" width="11" style="2" customWidth="1"/>
    <col min="8418" max="8424" width="9" style="2"/>
    <col min="8425" max="8426" width="10.7109375" style="2" customWidth="1"/>
    <col min="8427" max="8427" width="9" style="2"/>
    <col min="8428" max="8428" width="11.5703125" style="2" customWidth="1"/>
    <col min="8429" max="8429" width="13.7109375" style="2" customWidth="1"/>
    <col min="8430" max="8433" width="9.28515625" style="2" customWidth="1"/>
    <col min="8434" max="8670" width="9" style="2"/>
    <col min="8671" max="8671" width="34" style="2" customWidth="1"/>
    <col min="8672" max="8672" width="11.28515625" style="2" customWidth="1"/>
    <col min="8673" max="8673" width="11" style="2" customWidth="1"/>
    <col min="8674" max="8680" width="9" style="2"/>
    <col min="8681" max="8682" width="10.7109375" style="2" customWidth="1"/>
    <col min="8683" max="8683" width="9" style="2"/>
    <col min="8684" max="8684" width="11.5703125" style="2" customWidth="1"/>
    <col min="8685" max="8685" width="13.7109375" style="2" customWidth="1"/>
    <col min="8686" max="8689" width="9.28515625" style="2" customWidth="1"/>
    <col min="8690" max="8926" width="9" style="2"/>
    <col min="8927" max="8927" width="34" style="2" customWidth="1"/>
    <col min="8928" max="8928" width="11.28515625" style="2" customWidth="1"/>
    <col min="8929" max="8929" width="11" style="2" customWidth="1"/>
    <col min="8930" max="8936" width="9" style="2"/>
    <col min="8937" max="8938" width="10.7109375" style="2" customWidth="1"/>
    <col min="8939" max="8939" width="9" style="2"/>
    <col min="8940" max="8940" width="11.5703125" style="2" customWidth="1"/>
    <col min="8941" max="8941" width="13.7109375" style="2" customWidth="1"/>
    <col min="8942" max="8945" width="9.28515625" style="2" customWidth="1"/>
    <col min="8946" max="9182" width="9" style="2"/>
    <col min="9183" max="9183" width="34" style="2" customWidth="1"/>
    <col min="9184" max="9184" width="11.28515625" style="2" customWidth="1"/>
    <col min="9185" max="9185" width="11" style="2" customWidth="1"/>
    <col min="9186" max="9192" width="9" style="2"/>
    <col min="9193" max="9194" width="10.7109375" style="2" customWidth="1"/>
    <col min="9195" max="9195" width="9" style="2"/>
    <col min="9196" max="9196" width="11.5703125" style="2" customWidth="1"/>
    <col min="9197" max="9197" width="13.7109375" style="2" customWidth="1"/>
    <col min="9198" max="9201" width="9.28515625" style="2" customWidth="1"/>
    <col min="9202" max="9438" width="9" style="2"/>
    <col min="9439" max="9439" width="34" style="2" customWidth="1"/>
    <col min="9440" max="9440" width="11.28515625" style="2" customWidth="1"/>
    <col min="9441" max="9441" width="11" style="2" customWidth="1"/>
    <col min="9442" max="9448" width="9" style="2"/>
    <col min="9449" max="9450" width="10.7109375" style="2" customWidth="1"/>
    <col min="9451" max="9451" width="9" style="2"/>
    <col min="9452" max="9452" width="11.5703125" style="2" customWidth="1"/>
    <col min="9453" max="9453" width="13.7109375" style="2" customWidth="1"/>
    <col min="9454" max="9457" width="9.28515625" style="2" customWidth="1"/>
    <col min="9458" max="9694" width="9" style="2"/>
    <col min="9695" max="9695" width="34" style="2" customWidth="1"/>
    <col min="9696" max="9696" width="11.28515625" style="2" customWidth="1"/>
    <col min="9697" max="9697" width="11" style="2" customWidth="1"/>
    <col min="9698" max="9704" width="9" style="2"/>
    <col min="9705" max="9706" width="10.7109375" style="2" customWidth="1"/>
    <col min="9707" max="9707" width="9" style="2"/>
    <col min="9708" max="9708" width="11.5703125" style="2" customWidth="1"/>
    <col min="9709" max="9709" width="13.7109375" style="2" customWidth="1"/>
    <col min="9710" max="9713" width="9.28515625" style="2" customWidth="1"/>
    <col min="9714" max="9950" width="9" style="2"/>
    <col min="9951" max="9951" width="34" style="2" customWidth="1"/>
    <col min="9952" max="9952" width="11.28515625" style="2" customWidth="1"/>
    <col min="9953" max="9953" width="11" style="2" customWidth="1"/>
    <col min="9954" max="9960" width="9" style="2"/>
    <col min="9961" max="9962" width="10.7109375" style="2" customWidth="1"/>
    <col min="9963" max="9963" width="9" style="2"/>
    <col min="9964" max="9964" width="11.5703125" style="2" customWidth="1"/>
    <col min="9965" max="9965" width="13.7109375" style="2" customWidth="1"/>
    <col min="9966" max="9969" width="9.28515625" style="2" customWidth="1"/>
    <col min="9970" max="10206" width="9" style="2"/>
    <col min="10207" max="10207" width="34" style="2" customWidth="1"/>
    <col min="10208" max="10208" width="11.28515625" style="2" customWidth="1"/>
    <col min="10209" max="10209" width="11" style="2" customWidth="1"/>
    <col min="10210" max="10216" width="9" style="2"/>
    <col min="10217" max="10218" width="10.7109375" style="2" customWidth="1"/>
    <col min="10219" max="10219" width="9" style="2"/>
    <col min="10220" max="10220" width="11.5703125" style="2" customWidth="1"/>
    <col min="10221" max="10221" width="13.7109375" style="2" customWidth="1"/>
    <col min="10222" max="10225" width="9.28515625" style="2" customWidth="1"/>
    <col min="10226" max="10462" width="9" style="2"/>
    <col min="10463" max="10463" width="34" style="2" customWidth="1"/>
    <col min="10464" max="10464" width="11.28515625" style="2" customWidth="1"/>
    <col min="10465" max="10465" width="11" style="2" customWidth="1"/>
    <col min="10466" max="10472" width="9" style="2"/>
    <col min="10473" max="10474" width="10.7109375" style="2" customWidth="1"/>
    <col min="10475" max="10475" width="9" style="2"/>
    <col min="10476" max="10476" width="11.5703125" style="2" customWidth="1"/>
    <col min="10477" max="10477" width="13.7109375" style="2" customWidth="1"/>
    <col min="10478" max="10481" width="9.28515625" style="2" customWidth="1"/>
    <col min="10482" max="10718" width="9" style="2"/>
    <col min="10719" max="10719" width="34" style="2" customWidth="1"/>
    <col min="10720" max="10720" width="11.28515625" style="2" customWidth="1"/>
    <col min="10721" max="10721" width="11" style="2" customWidth="1"/>
    <col min="10722" max="10728" width="9" style="2"/>
    <col min="10729" max="10730" width="10.7109375" style="2" customWidth="1"/>
    <col min="10731" max="10731" width="9" style="2"/>
    <col min="10732" max="10732" width="11.5703125" style="2" customWidth="1"/>
    <col min="10733" max="10733" width="13.7109375" style="2" customWidth="1"/>
    <col min="10734" max="10737" width="9.28515625" style="2" customWidth="1"/>
    <col min="10738" max="10974" width="9" style="2"/>
    <col min="10975" max="10975" width="34" style="2" customWidth="1"/>
    <col min="10976" max="10976" width="11.28515625" style="2" customWidth="1"/>
    <col min="10977" max="10977" width="11" style="2" customWidth="1"/>
    <col min="10978" max="10984" width="9" style="2"/>
    <col min="10985" max="10986" width="10.7109375" style="2" customWidth="1"/>
    <col min="10987" max="10987" width="9" style="2"/>
    <col min="10988" max="10988" width="11.5703125" style="2" customWidth="1"/>
    <col min="10989" max="10989" width="13.7109375" style="2" customWidth="1"/>
    <col min="10990" max="10993" width="9.28515625" style="2" customWidth="1"/>
    <col min="10994" max="11230" width="9" style="2"/>
    <col min="11231" max="11231" width="34" style="2" customWidth="1"/>
    <col min="11232" max="11232" width="11.28515625" style="2" customWidth="1"/>
    <col min="11233" max="11233" width="11" style="2" customWidth="1"/>
    <col min="11234" max="11240" width="9" style="2"/>
    <col min="11241" max="11242" width="10.7109375" style="2" customWidth="1"/>
    <col min="11243" max="11243" width="9" style="2"/>
    <col min="11244" max="11244" width="11.5703125" style="2" customWidth="1"/>
    <col min="11245" max="11245" width="13.7109375" style="2" customWidth="1"/>
    <col min="11246" max="11249" width="9.28515625" style="2" customWidth="1"/>
    <col min="11250" max="11486" width="9" style="2"/>
    <col min="11487" max="11487" width="34" style="2" customWidth="1"/>
    <col min="11488" max="11488" width="11.28515625" style="2" customWidth="1"/>
    <col min="11489" max="11489" width="11" style="2" customWidth="1"/>
    <col min="11490" max="11496" width="9" style="2"/>
    <col min="11497" max="11498" width="10.7109375" style="2" customWidth="1"/>
    <col min="11499" max="11499" width="9" style="2"/>
    <col min="11500" max="11500" width="11.5703125" style="2" customWidth="1"/>
    <col min="11501" max="11501" width="13.7109375" style="2" customWidth="1"/>
    <col min="11502" max="11505" width="9.28515625" style="2" customWidth="1"/>
    <col min="11506" max="11742" width="9" style="2"/>
    <col min="11743" max="11743" width="34" style="2" customWidth="1"/>
    <col min="11744" max="11744" width="11.28515625" style="2" customWidth="1"/>
    <col min="11745" max="11745" width="11" style="2" customWidth="1"/>
    <col min="11746" max="11752" width="9" style="2"/>
    <col min="11753" max="11754" width="10.7109375" style="2" customWidth="1"/>
    <col min="11755" max="11755" width="9" style="2"/>
    <col min="11756" max="11756" width="11.5703125" style="2" customWidth="1"/>
    <col min="11757" max="11757" width="13.7109375" style="2" customWidth="1"/>
    <col min="11758" max="11761" width="9.28515625" style="2" customWidth="1"/>
    <col min="11762" max="11998" width="9" style="2"/>
    <col min="11999" max="11999" width="34" style="2" customWidth="1"/>
    <col min="12000" max="12000" width="11.28515625" style="2" customWidth="1"/>
    <col min="12001" max="12001" width="11" style="2" customWidth="1"/>
    <col min="12002" max="12008" width="9" style="2"/>
    <col min="12009" max="12010" width="10.7109375" style="2" customWidth="1"/>
    <col min="12011" max="12011" width="9" style="2"/>
    <col min="12012" max="12012" width="11.5703125" style="2" customWidth="1"/>
    <col min="12013" max="12013" width="13.7109375" style="2" customWidth="1"/>
    <col min="12014" max="12017" width="9.28515625" style="2" customWidth="1"/>
    <col min="12018" max="12254" width="9" style="2"/>
    <col min="12255" max="12255" width="34" style="2" customWidth="1"/>
    <col min="12256" max="12256" width="11.28515625" style="2" customWidth="1"/>
    <col min="12257" max="12257" width="11" style="2" customWidth="1"/>
    <col min="12258" max="12264" width="9" style="2"/>
    <col min="12265" max="12266" width="10.7109375" style="2" customWidth="1"/>
    <col min="12267" max="12267" width="9" style="2"/>
    <col min="12268" max="12268" width="11.5703125" style="2" customWidth="1"/>
    <col min="12269" max="12269" width="13.7109375" style="2" customWidth="1"/>
    <col min="12270" max="12273" width="9.28515625" style="2" customWidth="1"/>
    <col min="12274" max="12510" width="9" style="2"/>
    <col min="12511" max="12511" width="34" style="2" customWidth="1"/>
    <col min="12512" max="12512" width="11.28515625" style="2" customWidth="1"/>
    <col min="12513" max="12513" width="11" style="2" customWidth="1"/>
    <col min="12514" max="12520" width="9" style="2"/>
    <col min="12521" max="12522" width="10.7109375" style="2" customWidth="1"/>
    <col min="12523" max="12523" width="9" style="2"/>
    <col min="12524" max="12524" width="11.5703125" style="2" customWidth="1"/>
    <col min="12525" max="12525" width="13.7109375" style="2" customWidth="1"/>
    <col min="12526" max="12529" width="9.28515625" style="2" customWidth="1"/>
    <col min="12530" max="12766" width="9" style="2"/>
    <col min="12767" max="12767" width="34" style="2" customWidth="1"/>
    <col min="12768" max="12768" width="11.28515625" style="2" customWidth="1"/>
    <col min="12769" max="12769" width="11" style="2" customWidth="1"/>
    <col min="12770" max="12776" width="9" style="2"/>
    <col min="12777" max="12778" width="10.7109375" style="2" customWidth="1"/>
    <col min="12779" max="12779" width="9" style="2"/>
    <col min="12780" max="12780" width="11.5703125" style="2" customWidth="1"/>
    <col min="12781" max="12781" width="13.7109375" style="2" customWidth="1"/>
    <col min="12782" max="12785" width="9.28515625" style="2" customWidth="1"/>
    <col min="12786" max="13022" width="9" style="2"/>
    <col min="13023" max="13023" width="34" style="2" customWidth="1"/>
    <col min="13024" max="13024" width="11.28515625" style="2" customWidth="1"/>
    <col min="13025" max="13025" width="11" style="2" customWidth="1"/>
    <col min="13026" max="13032" width="9" style="2"/>
    <col min="13033" max="13034" width="10.7109375" style="2" customWidth="1"/>
    <col min="13035" max="13035" width="9" style="2"/>
    <col min="13036" max="13036" width="11.5703125" style="2" customWidth="1"/>
    <col min="13037" max="13037" width="13.7109375" style="2" customWidth="1"/>
    <col min="13038" max="13041" width="9.28515625" style="2" customWidth="1"/>
    <col min="13042" max="13278" width="9" style="2"/>
    <col min="13279" max="13279" width="34" style="2" customWidth="1"/>
    <col min="13280" max="13280" width="11.28515625" style="2" customWidth="1"/>
    <col min="13281" max="13281" width="11" style="2" customWidth="1"/>
    <col min="13282" max="13288" width="9" style="2"/>
    <col min="13289" max="13290" width="10.7109375" style="2" customWidth="1"/>
    <col min="13291" max="13291" width="9" style="2"/>
    <col min="13292" max="13292" width="11.5703125" style="2" customWidth="1"/>
    <col min="13293" max="13293" width="13.7109375" style="2" customWidth="1"/>
    <col min="13294" max="13297" width="9.28515625" style="2" customWidth="1"/>
    <col min="13298" max="13534" width="9" style="2"/>
    <col min="13535" max="13535" width="34" style="2" customWidth="1"/>
    <col min="13536" max="13536" width="11.28515625" style="2" customWidth="1"/>
    <col min="13537" max="13537" width="11" style="2" customWidth="1"/>
    <col min="13538" max="13544" width="9" style="2"/>
    <col min="13545" max="13546" width="10.7109375" style="2" customWidth="1"/>
    <col min="13547" max="13547" width="9" style="2"/>
    <col min="13548" max="13548" width="11.5703125" style="2" customWidth="1"/>
    <col min="13549" max="13549" width="13.7109375" style="2" customWidth="1"/>
    <col min="13550" max="13553" width="9.28515625" style="2" customWidth="1"/>
    <col min="13554" max="13790" width="9" style="2"/>
    <col min="13791" max="13791" width="34" style="2" customWidth="1"/>
    <col min="13792" max="13792" width="11.28515625" style="2" customWidth="1"/>
    <col min="13793" max="13793" width="11" style="2" customWidth="1"/>
    <col min="13794" max="13800" width="9" style="2"/>
    <col min="13801" max="13802" width="10.7109375" style="2" customWidth="1"/>
    <col min="13803" max="13803" width="9" style="2"/>
    <col min="13804" max="13804" width="11.5703125" style="2" customWidth="1"/>
    <col min="13805" max="13805" width="13.7109375" style="2" customWidth="1"/>
    <col min="13806" max="13809" width="9.28515625" style="2" customWidth="1"/>
    <col min="13810" max="14046" width="9" style="2"/>
    <col min="14047" max="14047" width="34" style="2" customWidth="1"/>
    <col min="14048" max="14048" width="11.28515625" style="2" customWidth="1"/>
    <col min="14049" max="14049" width="11" style="2" customWidth="1"/>
    <col min="14050" max="14056" width="9" style="2"/>
    <col min="14057" max="14058" width="10.7109375" style="2" customWidth="1"/>
    <col min="14059" max="14059" width="9" style="2"/>
    <col min="14060" max="14060" width="11.5703125" style="2" customWidth="1"/>
    <col min="14061" max="14061" width="13.7109375" style="2" customWidth="1"/>
    <col min="14062" max="14065" width="9.28515625" style="2" customWidth="1"/>
    <col min="14066" max="14302" width="9" style="2"/>
    <col min="14303" max="14303" width="34" style="2" customWidth="1"/>
    <col min="14304" max="14304" width="11.28515625" style="2" customWidth="1"/>
    <col min="14305" max="14305" width="11" style="2" customWidth="1"/>
    <col min="14306" max="14312" width="9" style="2"/>
    <col min="14313" max="14314" width="10.7109375" style="2" customWidth="1"/>
    <col min="14315" max="14315" width="9" style="2"/>
    <col min="14316" max="14316" width="11.5703125" style="2" customWidth="1"/>
    <col min="14317" max="14317" width="13.7109375" style="2" customWidth="1"/>
    <col min="14318" max="14321" width="9.28515625" style="2" customWidth="1"/>
    <col min="14322" max="14558" width="9" style="2"/>
    <col min="14559" max="14559" width="34" style="2" customWidth="1"/>
    <col min="14560" max="14560" width="11.28515625" style="2" customWidth="1"/>
    <col min="14561" max="14561" width="11" style="2" customWidth="1"/>
    <col min="14562" max="14568" width="9" style="2"/>
    <col min="14569" max="14570" width="10.7109375" style="2" customWidth="1"/>
    <col min="14571" max="14571" width="9" style="2"/>
    <col min="14572" max="14572" width="11.5703125" style="2" customWidth="1"/>
    <col min="14573" max="14573" width="13.7109375" style="2" customWidth="1"/>
    <col min="14574" max="14577" width="9.28515625" style="2" customWidth="1"/>
    <col min="14578" max="14814" width="9" style="2"/>
    <col min="14815" max="14815" width="34" style="2" customWidth="1"/>
    <col min="14816" max="14816" width="11.28515625" style="2" customWidth="1"/>
    <col min="14817" max="14817" width="11" style="2" customWidth="1"/>
    <col min="14818" max="14824" width="9" style="2"/>
    <col min="14825" max="14826" width="10.7109375" style="2" customWidth="1"/>
    <col min="14827" max="14827" width="9" style="2"/>
    <col min="14828" max="14828" width="11.5703125" style="2" customWidth="1"/>
    <col min="14829" max="14829" width="13.7109375" style="2" customWidth="1"/>
    <col min="14830" max="14833" width="9.28515625" style="2" customWidth="1"/>
    <col min="14834" max="15070" width="9" style="2"/>
    <col min="15071" max="15071" width="34" style="2" customWidth="1"/>
    <col min="15072" max="15072" width="11.28515625" style="2" customWidth="1"/>
    <col min="15073" max="15073" width="11" style="2" customWidth="1"/>
    <col min="15074" max="15080" width="9" style="2"/>
    <col min="15081" max="15082" width="10.7109375" style="2" customWidth="1"/>
    <col min="15083" max="15083" width="9" style="2"/>
    <col min="15084" max="15084" width="11.5703125" style="2" customWidth="1"/>
    <col min="15085" max="15085" width="13.7109375" style="2" customWidth="1"/>
    <col min="15086" max="15089" width="9.28515625" style="2" customWidth="1"/>
    <col min="15090" max="15326" width="9" style="2"/>
    <col min="15327" max="15327" width="34" style="2" customWidth="1"/>
    <col min="15328" max="15328" width="11.28515625" style="2" customWidth="1"/>
    <col min="15329" max="15329" width="11" style="2" customWidth="1"/>
    <col min="15330" max="15336" width="9" style="2"/>
    <col min="15337" max="15338" width="10.7109375" style="2" customWidth="1"/>
    <col min="15339" max="15339" width="9" style="2"/>
    <col min="15340" max="15340" width="11.5703125" style="2" customWidth="1"/>
    <col min="15341" max="15341" width="13.7109375" style="2" customWidth="1"/>
    <col min="15342" max="15345" width="9.28515625" style="2" customWidth="1"/>
    <col min="15346" max="15582" width="9" style="2"/>
    <col min="15583" max="15583" width="34" style="2" customWidth="1"/>
    <col min="15584" max="15584" width="11.28515625" style="2" customWidth="1"/>
    <col min="15585" max="15585" width="11" style="2" customWidth="1"/>
    <col min="15586" max="15592" width="9" style="2"/>
    <col min="15593" max="15594" width="10.7109375" style="2" customWidth="1"/>
    <col min="15595" max="15595" width="9" style="2"/>
    <col min="15596" max="15596" width="11.5703125" style="2" customWidth="1"/>
    <col min="15597" max="15597" width="13.7109375" style="2" customWidth="1"/>
    <col min="15598" max="15601" width="9.28515625" style="2" customWidth="1"/>
    <col min="15602" max="15838" width="9" style="2"/>
    <col min="15839" max="15839" width="34" style="2" customWidth="1"/>
    <col min="15840" max="15840" width="11.28515625" style="2" customWidth="1"/>
    <col min="15841" max="15841" width="11" style="2" customWidth="1"/>
    <col min="15842" max="15848" width="9" style="2"/>
    <col min="15849" max="15850" width="10.7109375" style="2" customWidth="1"/>
    <col min="15851" max="15851" width="9" style="2"/>
    <col min="15852" max="15852" width="11.5703125" style="2" customWidth="1"/>
    <col min="15853" max="15853" width="13.7109375" style="2" customWidth="1"/>
    <col min="15854" max="15857" width="9.28515625" style="2" customWidth="1"/>
    <col min="15858" max="16094" width="9" style="2"/>
    <col min="16095" max="16095" width="34" style="2" customWidth="1"/>
    <col min="16096" max="16096" width="11.28515625" style="2" customWidth="1"/>
    <col min="16097" max="16097" width="11" style="2" customWidth="1"/>
    <col min="16098" max="16104" width="9" style="2"/>
    <col min="16105" max="16106" width="10.7109375" style="2" customWidth="1"/>
    <col min="16107" max="16107" width="9" style="2"/>
    <col min="16108" max="16108" width="11.5703125" style="2" customWidth="1"/>
    <col min="16109" max="16109" width="13.7109375" style="2" customWidth="1"/>
    <col min="16110" max="16113" width="9.28515625" style="2" customWidth="1"/>
    <col min="16114" max="16384" width="9" style="2"/>
  </cols>
  <sheetData>
    <row r="1" spans="1:19" ht="44.45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43"/>
      <c r="B3" s="508" t="s">
        <v>15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43"/>
      <c r="S3" s="43"/>
    </row>
    <row r="4" spans="1:19" ht="10.9" customHeight="1" thickBot="1">
      <c r="A4" s="43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43"/>
      <c r="S4" s="43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373"/>
      <c r="S11" s="187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374"/>
      <c r="S12" s="182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374"/>
      <c r="S13" s="182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374"/>
      <c r="S14" s="182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374"/>
      <c r="S15" s="182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374"/>
      <c r="S16" s="182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374"/>
      <c r="S17" s="182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>
        <v>500</v>
      </c>
      <c r="P18" s="269"/>
      <c r="Q18" s="269"/>
      <c r="R18" s="374"/>
      <c r="S18" s="182">
        <f t="shared" si="3"/>
        <v>500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374"/>
      <c r="S19" s="182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374"/>
      <c r="S20" s="182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374"/>
      <c r="S21" s="182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374"/>
      <c r="S22" s="182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374"/>
      <c r="S23" s="182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374"/>
      <c r="S24" s="182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167"/>
      <c r="S25" s="182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374"/>
      <c r="S26" s="182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374"/>
      <c r="S27" s="182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374"/>
      <c r="S28" s="182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374"/>
      <c r="S29" s="182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374"/>
      <c r="S30" s="182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374"/>
      <c r="S31" s="182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374"/>
      <c r="S32" s="182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374"/>
      <c r="S33" s="182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374"/>
      <c r="S34" s="182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374"/>
      <c r="S35" s="182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374"/>
      <c r="S36" s="182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374"/>
      <c r="S37" s="182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374"/>
      <c r="S38" s="182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374"/>
      <c r="S39" s="182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374"/>
      <c r="S40" s="182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374"/>
      <c r="S41" s="182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374"/>
      <c r="S42" s="182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374"/>
      <c r="S43" s="182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374"/>
      <c r="S44" s="182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374"/>
      <c r="S45" s="182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374"/>
      <c r="S46" s="182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374"/>
      <c r="S47" s="182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374"/>
      <c r="S48" s="182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374"/>
      <c r="S49" s="182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374"/>
      <c r="S50" s="182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374"/>
      <c r="S51" s="182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374"/>
      <c r="S52" s="182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374"/>
      <c r="S53" s="182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374"/>
      <c r="S54" s="182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374"/>
      <c r="S55" s="182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374"/>
      <c r="S56" s="182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374"/>
      <c r="S57" s="182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374"/>
      <c r="S58" s="182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374"/>
      <c r="S59" s="182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374"/>
      <c r="S60" s="182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374"/>
      <c r="S61" s="182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374"/>
      <c r="S62" s="182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374"/>
      <c r="S63" s="182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374"/>
      <c r="S64" s="182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374"/>
      <c r="S65" s="182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>
        <v>5700</v>
      </c>
      <c r="P66" s="269"/>
      <c r="Q66" s="269"/>
      <c r="R66" s="374"/>
      <c r="S66" s="182">
        <f t="shared" si="3"/>
        <v>5700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374"/>
      <c r="S67" s="182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374"/>
      <c r="S68" s="182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374"/>
      <c r="S69" s="182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374"/>
      <c r="S70" s="182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374"/>
      <c r="S71" s="182">
        <f t="shared" si="3"/>
        <v>0</v>
      </c>
    </row>
    <row r="72" spans="1:19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374"/>
      <c r="S72" s="182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374"/>
      <c r="S73" s="182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374"/>
      <c r="S74" s="182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375"/>
      <c r="S75" s="192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6200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6200</v>
      </c>
    </row>
    <row r="77" spans="1:19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100" zoomScaleSheetLayoutView="100" workbookViewId="0">
      <pane ySplit="10" topLeftCell="A57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46.15" customHeight="1">
      <c r="A3" s="18"/>
      <c r="B3" s="508" t="s">
        <v>101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42.7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21"/>
      <c r="O11" s="63"/>
      <c r="P11" s="63"/>
      <c r="Q11" s="63"/>
      <c r="R11" s="163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8"/>
      <c r="O12" s="16"/>
      <c r="P12" s="16"/>
      <c r="Q12" s="16"/>
      <c r="R12" s="164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8"/>
      <c r="O13" s="16"/>
      <c r="P13" s="16"/>
      <c r="Q13" s="16"/>
      <c r="R13" s="164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8"/>
      <c r="O14" s="16"/>
      <c r="P14" s="16"/>
      <c r="Q14" s="16"/>
      <c r="R14" s="164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8"/>
      <c r="O15" s="16"/>
      <c r="P15" s="16"/>
      <c r="Q15" s="16"/>
      <c r="R15" s="164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8"/>
      <c r="O16" s="16"/>
      <c r="P16" s="16"/>
      <c r="Q16" s="16"/>
      <c r="R16" s="164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8"/>
      <c r="O17" s="16"/>
      <c r="P17" s="16"/>
      <c r="Q17" s="16"/>
      <c r="R17" s="164"/>
      <c r="S17" s="180">
        <f t="shared" si="3"/>
        <v>0</v>
      </c>
    </row>
    <row r="18" spans="1:19" ht="21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8"/>
      <c r="O18" s="16"/>
      <c r="P18" s="16"/>
      <c r="Q18" s="16"/>
      <c r="R18" s="164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8"/>
      <c r="O19" s="16"/>
      <c r="P19" s="16"/>
      <c r="Q19" s="16"/>
      <c r="R19" s="164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8"/>
      <c r="O20" s="16"/>
      <c r="P20" s="16"/>
      <c r="Q20" s="16"/>
      <c r="R20" s="164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8"/>
      <c r="O21" s="16"/>
      <c r="P21" s="16"/>
      <c r="Q21" s="16"/>
      <c r="R21" s="164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8"/>
      <c r="O22" s="16"/>
      <c r="P22" s="16"/>
      <c r="Q22" s="16"/>
      <c r="R22" s="164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8"/>
      <c r="O23" s="16"/>
      <c r="P23" s="16"/>
      <c r="Q23" s="16"/>
      <c r="R23" s="164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8"/>
      <c r="O24" s="16"/>
      <c r="P24" s="16"/>
      <c r="Q24" s="16"/>
      <c r="R24" s="164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22"/>
      <c r="O25" s="77"/>
      <c r="P25" s="77"/>
      <c r="Q25" s="77"/>
      <c r="R25" s="165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8"/>
      <c r="O26" s="16"/>
      <c r="P26" s="16"/>
      <c r="Q26" s="16"/>
      <c r="R26" s="164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8"/>
      <c r="O27" s="16"/>
      <c r="P27" s="16"/>
      <c r="Q27" s="16"/>
      <c r="R27" s="164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8"/>
      <c r="O28" s="16"/>
      <c r="P28" s="16"/>
      <c r="Q28" s="16"/>
      <c r="R28" s="164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8"/>
      <c r="O29" s="16"/>
      <c r="P29" s="16"/>
      <c r="Q29" s="16"/>
      <c r="R29" s="164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8"/>
      <c r="O30" s="16"/>
      <c r="P30" s="16"/>
      <c r="Q30" s="16"/>
      <c r="R30" s="164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8"/>
      <c r="O31" s="16"/>
      <c r="P31" s="16"/>
      <c r="Q31" s="16"/>
      <c r="R31" s="164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8"/>
      <c r="O32" s="16"/>
      <c r="P32" s="16"/>
      <c r="Q32" s="16"/>
      <c r="R32" s="164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8"/>
      <c r="O33" s="16"/>
      <c r="P33" s="16"/>
      <c r="Q33" s="16"/>
      <c r="R33" s="164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8"/>
      <c r="O34" s="16"/>
      <c r="P34" s="16"/>
      <c r="Q34" s="16"/>
      <c r="R34" s="164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8"/>
      <c r="O35" s="16"/>
      <c r="P35" s="16"/>
      <c r="Q35" s="16"/>
      <c r="R35" s="164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8"/>
      <c r="O36" s="16"/>
      <c r="P36" s="16"/>
      <c r="Q36" s="16"/>
      <c r="R36" s="164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8"/>
      <c r="O37" s="16"/>
      <c r="P37" s="16"/>
      <c r="Q37" s="16"/>
      <c r="R37" s="164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8"/>
      <c r="O38" s="16"/>
      <c r="P38" s="16"/>
      <c r="Q38" s="16"/>
      <c r="R38" s="164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8"/>
      <c r="O39" s="16"/>
      <c r="P39" s="16"/>
      <c r="Q39" s="16"/>
      <c r="R39" s="164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8"/>
      <c r="O40" s="16"/>
      <c r="P40" s="16"/>
      <c r="Q40" s="16"/>
      <c r="R40" s="164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8"/>
      <c r="O41" s="16"/>
      <c r="P41" s="16"/>
      <c r="Q41" s="16"/>
      <c r="R41" s="164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8"/>
      <c r="O42" s="16"/>
      <c r="P42" s="16"/>
      <c r="Q42" s="16"/>
      <c r="R42" s="164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8"/>
      <c r="O43" s="16"/>
      <c r="P43" s="16"/>
      <c r="Q43" s="16"/>
      <c r="R43" s="164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8"/>
      <c r="O44" s="16"/>
      <c r="P44" s="16"/>
      <c r="Q44" s="16"/>
      <c r="R44" s="164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8"/>
      <c r="O45" s="16"/>
      <c r="P45" s="16"/>
      <c r="Q45" s="16"/>
      <c r="R45" s="164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8"/>
      <c r="O46" s="16"/>
      <c r="P46" s="16"/>
      <c r="Q46" s="16"/>
      <c r="R46" s="164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8"/>
      <c r="O47" s="16"/>
      <c r="P47" s="16"/>
      <c r="Q47" s="16"/>
      <c r="R47" s="164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8"/>
      <c r="O48" s="16"/>
      <c r="P48" s="16"/>
      <c r="Q48" s="16"/>
      <c r="R48" s="164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8"/>
      <c r="O49" s="16"/>
      <c r="P49" s="16"/>
      <c r="Q49" s="16"/>
      <c r="R49" s="164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8"/>
      <c r="O50" s="16"/>
      <c r="P50" s="16"/>
      <c r="Q50" s="16"/>
      <c r="R50" s="164"/>
      <c r="S50" s="180">
        <f t="shared" si="3"/>
        <v>0</v>
      </c>
    </row>
    <row r="51" spans="1:19" ht="16.5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8"/>
      <c r="O51" s="16"/>
      <c r="P51" s="16"/>
      <c r="Q51" s="16"/>
      <c r="R51" s="164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8"/>
      <c r="O52" s="16"/>
      <c r="P52" s="16"/>
      <c r="Q52" s="16"/>
      <c r="R52" s="164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8"/>
      <c r="O53" s="16"/>
      <c r="P53" s="16"/>
      <c r="Q53" s="16"/>
      <c r="R53" s="164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8"/>
      <c r="O54" s="16"/>
      <c r="P54" s="16"/>
      <c r="Q54" s="16"/>
      <c r="R54" s="164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8"/>
      <c r="O55" s="16"/>
      <c r="P55" s="16"/>
      <c r="Q55" s="16"/>
      <c r="R55" s="164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8"/>
      <c r="O56" s="16"/>
      <c r="P56" s="16"/>
      <c r="Q56" s="16"/>
      <c r="R56" s="164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8"/>
      <c r="O57" s="16"/>
      <c r="P57" s="16"/>
      <c r="Q57" s="16"/>
      <c r="R57" s="164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8"/>
      <c r="O58" s="16"/>
      <c r="P58" s="16"/>
      <c r="Q58" s="16"/>
      <c r="R58" s="164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8"/>
      <c r="O59" s="16"/>
      <c r="P59" s="16"/>
      <c r="Q59" s="16"/>
      <c r="R59" s="164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8"/>
      <c r="O60" s="16"/>
      <c r="P60" s="16"/>
      <c r="Q60" s="16"/>
      <c r="R60" s="164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8"/>
      <c r="O61" s="16"/>
      <c r="P61" s="16"/>
      <c r="Q61" s="16"/>
      <c r="R61" s="164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8"/>
      <c r="O62" s="16"/>
      <c r="P62" s="16"/>
      <c r="Q62" s="16"/>
      <c r="R62" s="164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8"/>
      <c r="O63" s="16"/>
      <c r="P63" s="16"/>
      <c r="Q63" s="16"/>
      <c r="R63" s="164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8"/>
      <c r="O64" s="16"/>
      <c r="P64" s="16"/>
      <c r="Q64" s="16"/>
      <c r="R64" s="164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8"/>
      <c r="O65" s="16"/>
      <c r="P65" s="16"/>
      <c r="Q65" s="16"/>
      <c r="R65" s="164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8"/>
      <c r="O66" s="16"/>
      <c r="P66" s="16"/>
      <c r="Q66" s="16"/>
      <c r="R66" s="164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8"/>
      <c r="O67" s="16"/>
      <c r="P67" s="16"/>
      <c r="Q67" s="16"/>
      <c r="R67" s="164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8"/>
      <c r="O68" s="16"/>
      <c r="P68" s="16"/>
      <c r="Q68" s="16"/>
      <c r="R68" s="164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8"/>
      <c r="O69" s="16"/>
      <c r="P69" s="16"/>
      <c r="Q69" s="16"/>
      <c r="R69" s="164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8"/>
      <c r="O70" s="16"/>
      <c r="P70" s="16"/>
      <c r="Q70" s="16"/>
      <c r="R70" s="164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8"/>
      <c r="O71" s="16"/>
      <c r="P71" s="16"/>
      <c r="Q71" s="16"/>
      <c r="R71" s="164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8"/>
      <c r="O72" s="16"/>
      <c r="P72" s="16"/>
      <c r="Q72" s="16"/>
      <c r="R72" s="164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8"/>
      <c r="O73" s="16"/>
      <c r="P73" s="16"/>
      <c r="Q73" s="16"/>
      <c r="R73" s="164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8"/>
      <c r="O74" s="16"/>
      <c r="P74" s="16"/>
      <c r="Q74" s="16"/>
      <c r="R74" s="164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9"/>
      <c r="O75" s="148"/>
      <c r="P75" s="148"/>
      <c r="Q75" s="148"/>
      <c r="R75" s="166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78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19"/>
      <c r="H11" s="219"/>
      <c r="I11" s="221">
        <f>E11+F11+G11</f>
        <v>0</v>
      </c>
      <c r="J11" s="222">
        <f>K11+L11</f>
        <v>0</v>
      </c>
      <c r="K11" s="223"/>
      <c r="L11" s="224"/>
      <c r="M11" s="225"/>
      <c r="N11" s="347"/>
      <c r="O11" s="348">
        <v>2274</v>
      </c>
      <c r="P11" s="264"/>
      <c r="Q11" s="326"/>
      <c r="R11" s="265"/>
      <c r="S11" s="185">
        <f>M11+N11+O11+P11+Q11+R11</f>
        <v>2274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30"/>
      <c r="H12" s="230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349"/>
      <c r="O12" s="350">
        <v>2564</v>
      </c>
      <c r="P12" s="269"/>
      <c r="Q12" s="327"/>
      <c r="R12" s="270"/>
      <c r="S12" s="180">
        <f t="shared" ref="S12:S75" si="3">M12+N12+O12+P12+Q12+R12</f>
        <v>2564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30"/>
      <c r="H13" s="230"/>
      <c r="I13" s="232">
        <f t="shared" si="1"/>
        <v>0</v>
      </c>
      <c r="J13" s="222">
        <f t="shared" si="2"/>
        <v>0</v>
      </c>
      <c r="K13" s="232"/>
      <c r="L13" s="231"/>
      <c r="M13" s="233"/>
      <c r="N13" s="351"/>
      <c r="O13" s="352">
        <v>14860</v>
      </c>
      <c r="P13" s="269"/>
      <c r="Q13" s="327"/>
      <c r="R13" s="270"/>
      <c r="S13" s="180">
        <f t="shared" si="3"/>
        <v>14860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30"/>
      <c r="H14" s="230"/>
      <c r="I14" s="232">
        <f t="shared" si="1"/>
        <v>0</v>
      </c>
      <c r="J14" s="222">
        <f t="shared" si="2"/>
        <v>0</v>
      </c>
      <c r="K14" s="232"/>
      <c r="L14" s="231"/>
      <c r="M14" s="233"/>
      <c r="N14" s="353"/>
      <c r="O14" s="350">
        <v>9204</v>
      </c>
      <c r="P14" s="269"/>
      <c r="Q14" s="327"/>
      <c r="R14" s="270"/>
      <c r="S14" s="180">
        <f t="shared" si="3"/>
        <v>9204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30"/>
      <c r="H15" s="230"/>
      <c r="I15" s="232">
        <f t="shared" si="1"/>
        <v>0</v>
      </c>
      <c r="J15" s="222">
        <f t="shared" si="2"/>
        <v>0</v>
      </c>
      <c r="K15" s="232"/>
      <c r="L15" s="231"/>
      <c r="M15" s="233"/>
      <c r="N15" s="351"/>
      <c r="O15" s="350"/>
      <c r="P15" s="269"/>
      <c r="Q15" s="327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30"/>
      <c r="H16" s="230"/>
      <c r="I16" s="232">
        <f t="shared" si="1"/>
        <v>0</v>
      </c>
      <c r="J16" s="222">
        <f t="shared" si="2"/>
        <v>0</v>
      </c>
      <c r="K16" s="232"/>
      <c r="L16" s="231"/>
      <c r="M16" s="233"/>
      <c r="N16" s="353"/>
      <c r="O16" s="350">
        <v>1033</v>
      </c>
      <c r="P16" s="269"/>
      <c r="Q16" s="327"/>
      <c r="R16" s="270"/>
      <c r="S16" s="180">
        <f t="shared" si="3"/>
        <v>1033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30"/>
      <c r="H17" s="230"/>
      <c r="I17" s="232">
        <f t="shared" si="1"/>
        <v>0</v>
      </c>
      <c r="J17" s="222">
        <f t="shared" si="2"/>
        <v>0</v>
      </c>
      <c r="K17" s="232"/>
      <c r="L17" s="231"/>
      <c r="M17" s="233"/>
      <c r="N17" s="351"/>
      <c r="O17" s="350">
        <v>2908</v>
      </c>
      <c r="P17" s="269"/>
      <c r="Q17" s="327"/>
      <c r="R17" s="270"/>
      <c r="S17" s="180">
        <f t="shared" si="3"/>
        <v>2908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30"/>
      <c r="H18" s="230"/>
      <c r="I18" s="232">
        <f t="shared" si="1"/>
        <v>0</v>
      </c>
      <c r="J18" s="222">
        <f t="shared" si="2"/>
        <v>0</v>
      </c>
      <c r="K18" s="232"/>
      <c r="L18" s="231"/>
      <c r="M18" s="233"/>
      <c r="N18" s="351"/>
      <c r="O18" s="350">
        <v>478</v>
      </c>
      <c r="P18" s="269"/>
      <c r="Q18" s="327"/>
      <c r="R18" s="270"/>
      <c r="S18" s="180">
        <f t="shared" si="3"/>
        <v>478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30"/>
      <c r="H19" s="230"/>
      <c r="I19" s="232">
        <f t="shared" si="1"/>
        <v>0</v>
      </c>
      <c r="J19" s="222">
        <f t="shared" si="2"/>
        <v>0</v>
      </c>
      <c r="K19" s="232"/>
      <c r="L19" s="231"/>
      <c r="M19" s="233"/>
      <c r="N19" s="351"/>
      <c r="O19" s="350">
        <v>1804</v>
      </c>
      <c r="P19" s="269"/>
      <c r="Q19" s="327"/>
      <c r="R19" s="270"/>
      <c r="S19" s="180">
        <f t="shared" si="3"/>
        <v>1804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30"/>
      <c r="H20" s="230"/>
      <c r="I20" s="232">
        <f t="shared" si="1"/>
        <v>0</v>
      </c>
      <c r="J20" s="222">
        <f t="shared" si="2"/>
        <v>0</v>
      </c>
      <c r="K20" s="232"/>
      <c r="L20" s="231"/>
      <c r="M20" s="233"/>
      <c r="N20" s="351"/>
      <c r="O20" s="350">
        <v>2637</v>
      </c>
      <c r="P20" s="269"/>
      <c r="Q20" s="327"/>
      <c r="R20" s="270"/>
      <c r="S20" s="180">
        <f t="shared" si="3"/>
        <v>2637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30"/>
      <c r="H21" s="230"/>
      <c r="I21" s="232">
        <f t="shared" si="1"/>
        <v>0</v>
      </c>
      <c r="J21" s="222">
        <f t="shared" si="2"/>
        <v>0</v>
      </c>
      <c r="K21" s="232"/>
      <c r="L21" s="231"/>
      <c r="M21" s="233"/>
      <c r="N21" s="351"/>
      <c r="O21" s="350"/>
      <c r="P21" s="269"/>
      <c r="Q21" s="327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30"/>
      <c r="H22" s="230"/>
      <c r="I22" s="232">
        <f t="shared" si="1"/>
        <v>0</v>
      </c>
      <c r="J22" s="222">
        <f t="shared" si="2"/>
        <v>0</v>
      </c>
      <c r="K22" s="232"/>
      <c r="L22" s="231"/>
      <c r="M22" s="233"/>
      <c r="N22" s="353"/>
      <c r="O22" s="350">
        <v>5538</v>
      </c>
      <c r="P22" s="269"/>
      <c r="Q22" s="327"/>
      <c r="R22" s="270"/>
      <c r="S22" s="180">
        <f t="shared" si="3"/>
        <v>5538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30"/>
      <c r="H23" s="230"/>
      <c r="I23" s="232">
        <f t="shared" si="1"/>
        <v>0</v>
      </c>
      <c r="J23" s="222">
        <f t="shared" si="2"/>
        <v>0</v>
      </c>
      <c r="K23" s="232"/>
      <c r="L23" s="231"/>
      <c r="M23" s="233"/>
      <c r="N23" s="351"/>
      <c r="O23" s="350">
        <v>2235</v>
      </c>
      <c r="P23" s="269"/>
      <c r="Q23" s="327"/>
      <c r="R23" s="270"/>
      <c r="S23" s="180">
        <f t="shared" si="3"/>
        <v>2235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30"/>
      <c r="H24" s="230"/>
      <c r="I24" s="232">
        <f t="shared" si="1"/>
        <v>0</v>
      </c>
      <c r="J24" s="222">
        <f t="shared" si="2"/>
        <v>0</v>
      </c>
      <c r="K24" s="232"/>
      <c r="L24" s="231"/>
      <c r="M24" s="233"/>
      <c r="N24" s="351"/>
      <c r="O24" s="350">
        <v>3031</v>
      </c>
      <c r="P24" s="269"/>
      <c r="Q24" s="327"/>
      <c r="R24" s="270"/>
      <c r="S24" s="180">
        <f t="shared" si="3"/>
        <v>3031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81"/>
      <c r="H25" s="81"/>
      <c r="I25" s="104">
        <f t="shared" si="1"/>
        <v>0</v>
      </c>
      <c r="J25" s="222">
        <f t="shared" si="2"/>
        <v>0</v>
      </c>
      <c r="K25" s="104"/>
      <c r="L25" s="76"/>
      <c r="M25" s="139"/>
      <c r="N25" s="120"/>
      <c r="O25" s="350"/>
      <c r="P25" s="77"/>
      <c r="Q25" s="78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30"/>
      <c r="H26" s="230"/>
      <c r="I26" s="232">
        <f t="shared" si="1"/>
        <v>0</v>
      </c>
      <c r="J26" s="222">
        <f t="shared" si="2"/>
        <v>0</v>
      </c>
      <c r="K26" s="232"/>
      <c r="L26" s="231"/>
      <c r="M26" s="233"/>
      <c r="N26" s="351"/>
      <c r="O26" s="350">
        <v>11660</v>
      </c>
      <c r="P26" s="269"/>
      <c r="Q26" s="327"/>
      <c r="R26" s="270"/>
      <c r="S26" s="180">
        <f t="shared" si="3"/>
        <v>11660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30"/>
      <c r="H27" s="230"/>
      <c r="I27" s="232">
        <f t="shared" si="1"/>
        <v>0</v>
      </c>
      <c r="J27" s="222">
        <f t="shared" si="2"/>
        <v>0</v>
      </c>
      <c r="K27" s="232"/>
      <c r="L27" s="231"/>
      <c r="M27" s="233"/>
      <c r="N27" s="351"/>
      <c r="O27" s="350"/>
      <c r="P27" s="269"/>
      <c r="Q27" s="327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30"/>
      <c r="H28" s="230"/>
      <c r="I28" s="232">
        <f t="shared" si="1"/>
        <v>0</v>
      </c>
      <c r="J28" s="222">
        <f t="shared" si="2"/>
        <v>0</v>
      </c>
      <c r="K28" s="232"/>
      <c r="L28" s="231"/>
      <c r="M28" s="233"/>
      <c r="N28" s="351"/>
      <c r="O28" s="350">
        <v>4782</v>
      </c>
      <c r="P28" s="269"/>
      <c r="Q28" s="327"/>
      <c r="R28" s="270"/>
      <c r="S28" s="180">
        <f t="shared" si="3"/>
        <v>4782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30"/>
      <c r="H29" s="230"/>
      <c r="I29" s="232">
        <f t="shared" si="1"/>
        <v>0</v>
      </c>
      <c r="J29" s="222">
        <f t="shared" si="2"/>
        <v>0</v>
      </c>
      <c r="K29" s="232"/>
      <c r="L29" s="231"/>
      <c r="M29" s="233"/>
      <c r="N29" s="353"/>
      <c r="O29" s="350">
        <v>7210</v>
      </c>
      <c r="P29" s="269"/>
      <c r="Q29" s="327"/>
      <c r="R29" s="270"/>
      <c r="S29" s="180">
        <f t="shared" si="3"/>
        <v>7210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30"/>
      <c r="H30" s="230"/>
      <c r="I30" s="232">
        <f t="shared" si="1"/>
        <v>0</v>
      </c>
      <c r="J30" s="222">
        <f t="shared" si="2"/>
        <v>0</v>
      </c>
      <c r="K30" s="232"/>
      <c r="L30" s="231"/>
      <c r="M30" s="233"/>
      <c r="N30" s="351"/>
      <c r="O30" s="350"/>
      <c r="P30" s="269"/>
      <c r="Q30" s="327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30"/>
      <c r="H31" s="230"/>
      <c r="I31" s="232">
        <f t="shared" si="1"/>
        <v>0</v>
      </c>
      <c r="J31" s="222">
        <f t="shared" si="2"/>
        <v>0</v>
      </c>
      <c r="K31" s="232"/>
      <c r="L31" s="231"/>
      <c r="M31" s="233"/>
      <c r="N31" s="351"/>
      <c r="O31" s="350"/>
      <c r="P31" s="269"/>
      <c r="Q31" s="327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30"/>
      <c r="H32" s="230"/>
      <c r="I32" s="232">
        <f t="shared" si="1"/>
        <v>0</v>
      </c>
      <c r="J32" s="222">
        <f t="shared" si="2"/>
        <v>0</v>
      </c>
      <c r="K32" s="232"/>
      <c r="L32" s="231"/>
      <c r="M32" s="233"/>
      <c r="N32" s="351"/>
      <c r="O32" s="350"/>
      <c r="P32" s="269"/>
      <c r="Q32" s="327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30"/>
      <c r="H33" s="230"/>
      <c r="I33" s="232">
        <f t="shared" si="1"/>
        <v>0</v>
      </c>
      <c r="J33" s="222">
        <f t="shared" si="2"/>
        <v>0</v>
      </c>
      <c r="K33" s="232"/>
      <c r="L33" s="231"/>
      <c r="M33" s="233"/>
      <c r="N33" s="351"/>
      <c r="O33" s="350"/>
      <c r="P33" s="269"/>
      <c r="Q33" s="327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30"/>
      <c r="H34" s="230"/>
      <c r="I34" s="232">
        <f t="shared" si="1"/>
        <v>0</v>
      </c>
      <c r="J34" s="222">
        <f t="shared" si="2"/>
        <v>0</v>
      </c>
      <c r="K34" s="232"/>
      <c r="L34" s="231"/>
      <c r="M34" s="233"/>
      <c r="N34" s="351"/>
      <c r="O34" s="350"/>
      <c r="P34" s="269"/>
      <c r="Q34" s="327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30"/>
      <c r="H35" s="230"/>
      <c r="I35" s="232">
        <f t="shared" si="1"/>
        <v>0</v>
      </c>
      <c r="J35" s="222">
        <f t="shared" si="2"/>
        <v>0</v>
      </c>
      <c r="K35" s="232"/>
      <c r="L35" s="231"/>
      <c r="M35" s="233"/>
      <c r="N35" s="351"/>
      <c r="O35" s="350"/>
      <c r="P35" s="269"/>
      <c r="Q35" s="327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30"/>
      <c r="H36" s="230"/>
      <c r="I36" s="232">
        <f t="shared" si="1"/>
        <v>0</v>
      </c>
      <c r="J36" s="222">
        <f t="shared" si="2"/>
        <v>0</v>
      </c>
      <c r="K36" s="232"/>
      <c r="L36" s="231"/>
      <c r="M36" s="233"/>
      <c r="N36" s="351"/>
      <c r="O36" s="350"/>
      <c r="P36" s="269"/>
      <c r="Q36" s="327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30"/>
      <c r="H37" s="230"/>
      <c r="I37" s="232">
        <f t="shared" si="1"/>
        <v>0</v>
      </c>
      <c r="J37" s="222">
        <f t="shared" si="2"/>
        <v>0</v>
      </c>
      <c r="K37" s="232"/>
      <c r="L37" s="231"/>
      <c r="M37" s="233"/>
      <c r="N37" s="351"/>
      <c r="O37" s="350"/>
      <c r="P37" s="269"/>
      <c r="Q37" s="327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30"/>
      <c r="H38" s="230"/>
      <c r="I38" s="232">
        <f t="shared" si="1"/>
        <v>0</v>
      </c>
      <c r="J38" s="222">
        <f t="shared" si="2"/>
        <v>0</v>
      </c>
      <c r="K38" s="232"/>
      <c r="L38" s="231"/>
      <c r="M38" s="233"/>
      <c r="N38" s="351"/>
      <c r="O38" s="350"/>
      <c r="P38" s="269"/>
      <c r="Q38" s="327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30"/>
      <c r="H39" s="230"/>
      <c r="I39" s="232">
        <f t="shared" si="1"/>
        <v>0</v>
      </c>
      <c r="J39" s="222">
        <f t="shared" si="2"/>
        <v>0</v>
      </c>
      <c r="K39" s="232"/>
      <c r="L39" s="231"/>
      <c r="M39" s="233"/>
      <c r="N39" s="351"/>
      <c r="O39" s="350"/>
      <c r="P39" s="269"/>
      <c r="Q39" s="327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30"/>
      <c r="H40" s="230"/>
      <c r="I40" s="232">
        <f t="shared" si="1"/>
        <v>0</v>
      </c>
      <c r="J40" s="222">
        <f t="shared" si="2"/>
        <v>0</v>
      </c>
      <c r="K40" s="232"/>
      <c r="L40" s="231"/>
      <c r="M40" s="233"/>
      <c r="N40" s="351"/>
      <c r="O40" s="350"/>
      <c r="P40" s="269"/>
      <c r="Q40" s="327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30"/>
      <c r="H41" s="230"/>
      <c r="I41" s="232">
        <f t="shared" si="1"/>
        <v>0</v>
      </c>
      <c r="J41" s="222">
        <f t="shared" si="2"/>
        <v>0</v>
      </c>
      <c r="K41" s="232"/>
      <c r="L41" s="231"/>
      <c r="M41" s="233"/>
      <c r="N41" s="351"/>
      <c r="O41" s="350"/>
      <c r="P41" s="269"/>
      <c r="Q41" s="327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30"/>
      <c r="H42" s="230"/>
      <c r="I42" s="232">
        <f t="shared" si="1"/>
        <v>0</v>
      </c>
      <c r="J42" s="222">
        <f t="shared" si="2"/>
        <v>0</v>
      </c>
      <c r="K42" s="232"/>
      <c r="L42" s="231"/>
      <c r="M42" s="233"/>
      <c r="N42" s="351"/>
      <c r="O42" s="352">
        <v>7610</v>
      </c>
      <c r="P42" s="269"/>
      <c r="Q42" s="327"/>
      <c r="R42" s="270"/>
      <c r="S42" s="180">
        <f t="shared" si="3"/>
        <v>7610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30"/>
      <c r="H43" s="230"/>
      <c r="I43" s="232">
        <f t="shared" si="1"/>
        <v>0</v>
      </c>
      <c r="J43" s="222">
        <f t="shared" si="2"/>
        <v>0</v>
      </c>
      <c r="K43" s="232"/>
      <c r="L43" s="231"/>
      <c r="M43" s="233"/>
      <c r="N43" s="351"/>
      <c r="O43" s="350"/>
      <c r="P43" s="269"/>
      <c r="Q43" s="327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30"/>
      <c r="H44" s="230"/>
      <c r="I44" s="232">
        <f t="shared" si="1"/>
        <v>0</v>
      </c>
      <c r="J44" s="222">
        <f t="shared" si="2"/>
        <v>0</v>
      </c>
      <c r="K44" s="232"/>
      <c r="L44" s="231"/>
      <c r="M44" s="233"/>
      <c r="N44" s="351"/>
      <c r="O44" s="350">
        <v>19889</v>
      </c>
      <c r="P44" s="269"/>
      <c r="Q44" s="327"/>
      <c r="R44" s="270"/>
      <c r="S44" s="180">
        <f t="shared" si="3"/>
        <v>19889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30">
        <v>33</v>
      </c>
      <c r="G45" s="230"/>
      <c r="H45" s="230"/>
      <c r="I45" s="232">
        <f t="shared" si="1"/>
        <v>33</v>
      </c>
      <c r="J45" s="222">
        <f t="shared" si="2"/>
        <v>0</v>
      </c>
      <c r="K45" s="232"/>
      <c r="L45" s="231"/>
      <c r="M45" s="233"/>
      <c r="N45" s="351"/>
      <c r="O45" s="350">
        <v>694</v>
      </c>
      <c r="P45" s="269"/>
      <c r="Q45" s="327"/>
      <c r="R45" s="270"/>
      <c r="S45" s="180">
        <f t="shared" si="3"/>
        <v>694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30"/>
      <c r="H46" s="230"/>
      <c r="I46" s="232">
        <f t="shared" si="1"/>
        <v>0</v>
      </c>
      <c r="J46" s="222">
        <f t="shared" si="2"/>
        <v>0</v>
      </c>
      <c r="K46" s="232"/>
      <c r="L46" s="231"/>
      <c r="M46" s="233"/>
      <c r="N46" s="351"/>
      <c r="O46" s="350"/>
      <c r="P46" s="269"/>
      <c r="Q46" s="327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30"/>
      <c r="H47" s="230"/>
      <c r="I47" s="232">
        <f t="shared" si="1"/>
        <v>0</v>
      </c>
      <c r="J47" s="222">
        <f t="shared" si="2"/>
        <v>0</v>
      </c>
      <c r="K47" s="232"/>
      <c r="L47" s="231"/>
      <c r="M47" s="233"/>
      <c r="N47" s="351"/>
      <c r="O47" s="350"/>
      <c r="P47" s="269"/>
      <c r="Q47" s="327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30"/>
      <c r="H48" s="230"/>
      <c r="I48" s="232">
        <f t="shared" si="1"/>
        <v>0</v>
      </c>
      <c r="J48" s="222">
        <f t="shared" si="2"/>
        <v>0</v>
      </c>
      <c r="K48" s="232"/>
      <c r="L48" s="231"/>
      <c r="M48" s="233"/>
      <c r="N48" s="351"/>
      <c r="O48" s="350"/>
      <c r="P48" s="269"/>
      <c r="Q48" s="327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30"/>
      <c r="H49" s="230"/>
      <c r="I49" s="232">
        <f t="shared" si="1"/>
        <v>0</v>
      </c>
      <c r="J49" s="222">
        <f t="shared" si="2"/>
        <v>0</v>
      </c>
      <c r="K49" s="232"/>
      <c r="L49" s="231"/>
      <c r="M49" s="233"/>
      <c r="N49" s="351"/>
      <c r="O49" s="350"/>
      <c r="P49" s="269"/>
      <c r="Q49" s="327"/>
      <c r="R49" s="270"/>
      <c r="S49" s="180">
        <f t="shared" si="3"/>
        <v>0</v>
      </c>
    </row>
    <row r="50" spans="1:19" ht="32.450000000000003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30"/>
      <c r="H50" s="230"/>
      <c r="I50" s="232">
        <f t="shared" si="1"/>
        <v>0</v>
      </c>
      <c r="J50" s="222">
        <f t="shared" si="2"/>
        <v>0</v>
      </c>
      <c r="K50" s="232"/>
      <c r="L50" s="231"/>
      <c r="M50" s="233"/>
      <c r="N50" s="351"/>
      <c r="O50" s="350"/>
      <c r="P50" s="269"/>
      <c r="Q50" s="327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30"/>
      <c r="H51" s="230"/>
      <c r="I51" s="232">
        <f t="shared" si="1"/>
        <v>0</v>
      </c>
      <c r="J51" s="222">
        <f t="shared" si="2"/>
        <v>0</v>
      </c>
      <c r="K51" s="232"/>
      <c r="L51" s="231"/>
      <c r="M51" s="233"/>
      <c r="N51" s="351"/>
      <c r="O51" s="350"/>
      <c r="P51" s="269"/>
      <c r="Q51" s="327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30"/>
      <c r="H52" s="230"/>
      <c r="I52" s="232">
        <f t="shared" si="1"/>
        <v>0</v>
      </c>
      <c r="J52" s="222">
        <f t="shared" si="2"/>
        <v>0</v>
      </c>
      <c r="K52" s="232"/>
      <c r="L52" s="231"/>
      <c r="M52" s="233"/>
      <c r="N52" s="351"/>
      <c r="O52" s="350"/>
      <c r="P52" s="269"/>
      <c r="Q52" s="327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30"/>
      <c r="H53" s="230"/>
      <c r="I53" s="232">
        <f t="shared" si="1"/>
        <v>0</v>
      </c>
      <c r="J53" s="222">
        <f t="shared" si="2"/>
        <v>0</v>
      </c>
      <c r="K53" s="232"/>
      <c r="L53" s="231"/>
      <c r="M53" s="233"/>
      <c r="N53" s="351"/>
      <c r="O53" s="350">
        <v>5789</v>
      </c>
      <c r="P53" s="269"/>
      <c r="Q53" s="327"/>
      <c r="R53" s="270"/>
      <c r="S53" s="180">
        <f t="shared" si="3"/>
        <v>5789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30"/>
      <c r="H54" s="230"/>
      <c r="I54" s="232">
        <f t="shared" si="1"/>
        <v>0</v>
      </c>
      <c r="J54" s="222">
        <f t="shared" si="2"/>
        <v>0</v>
      </c>
      <c r="K54" s="232"/>
      <c r="L54" s="231"/>
      <c r="M54" s="233"/>
      <c r="N54" s="351"/>
      <c r="O54" s="350"/>
      <c r="P54" s="269"/>
      <c r="Q54" s="327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30"/>
      <c r="H55" s="230"/>
      <c r="I55" s="232">
        <f t="shared" si="1"/>
        <v>0</v>
      </c>
      <c r="J55" s="222">
        <f t="shared" si="2"/>
        <v>0</v>
      </c>
      <c r="K55" s="232"/>
      <c r="L55" s="231"/>
      <c r="M55" s="233"/>
      <c r="N55" s="353"/>
      <c r="O55" s="350">
        <v>7579</v>
      </c>
      <c r="P55" s="269"/>
      <c r="Q55" s="327"/>
      <c r="R55" s="270"/>
      <c r="S55" s="180">
        <f t="shared" si="3"/>
        <v>7579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30"/>
      <c r="H56" s="230"/>
      <c r="I56" s="232">
        <f t="shared" si="1"/>
        <v>0</v>
      </c>
      <c r="J56" s="222">
        <f t="shared" si="2"/>
        <v>0</v>
      </c>
      <c r="K56" s="232"/>
      <c r="L56" s="231"/>
      <c r="M56" s="233"/>
      <c r="N56" s="351"/>
      <c r="O56" s="350">
        <v>5840</v>
      </c>
      <c r="P56" s="269"/>
      <c r="Q56" s="327"/>
      <c r="R56" s="270"/>
      <c r="S56" s="180">
        <f t="shared" si="3"/>
        <v>5840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30"/>
      <c r="H57" s="230"/>
      <c r="I57" s="232">
        <f t="shared" si="1"/>
        <v>0</v>
      </c>
      <c r="J57" s="222">
        <f t="shared" si="2"/>
        <v>0</v>
      </c>
      <c r="K57" s="232"/>
      <c r="L57" s="231"/>
      <c r="M57" s="233"/>
      <c r="N57" s="351"/>
      <c r="O57" s="350">
        <v>395</v>
      </c>
      <c r="P57" s="269"/>
      <c r="Q57" s="327"/>
      <c r="R57" s="270"/>
      <c r="S57" s="180">
        <f t="shared" si="3"/>
        <v>395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30"/>
      <c r="H58" s="230"/>
      <c r="I58" s="232">
        <f t="shared" si="1"/>
        <v>0</v>
      </c>
      <c r="J58" s="222">
        <f t="shared" si="2"/>
        <v>0</v>
      </c>
      <c r="K58" s="232"/>
      <c r="L58" s="231"/>
      <c r="M58" s="233"/>
      <c r="N58" s="351"/>
      <c r="O58" s="350"/>
      <c r="P58" s="269"/>
      <c r="Q58" s="327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30"/>
      <c r="H59" s="230"/>
      <c r="I59" s="232">
        <f t="shared" si="1"/>
        <v>0</v>
      </c>
      <c r="J59" s="222">
        <f t="shared" si="2"/>
        <v>0</v>
      </c>
      <c r="K59" s="232"/>
      <c r="L59" s="231"/>
      <c r="M59" s="233"/>
      <c r="N59" s="351"/>
      <c r="O59" s="350"/>
      <c r="P59" s="269"/>
      <c r="Q59" s="327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30"/>
      <c r="H60" s="230"/>
      <c r="I60" s="232">
        <f t="shared" si="1"/>
        <v>0</v>
      </c>
      <c r="J60" s="222">
        <f t="shared" si="2"/>
        <v>0</v>
      </c>
      <c r="K60" s="232"/>
      <c r="L60" s="231"/>
      <c r="M60" s="233"/>
      <c r="N60" s="351"/>
      <c r="O60" s="350"/>
      <c r="P60" s="269"/>
      <c r="Q60" s="327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30"/>
      <c r="H61" s="230"/>
      <c r="I61" s="232">
        <f t="shared" si="1"/>
        <v>0</v>
      </c>
      <c r="J61" s="222">
        <f t="shared" si="2"/>
        <v>0</v>
      </c>
      <c r="K61" s="232"/>
      <c r="L61" s="231"/>
      <c r="M61" s="233"/>
      <c r="N61" s="353"/>
      <c r="O61" s="350">
        <v>1303</v>
      </c>
      <c r="P61" s="269"/>
      <c r="Q61" s="327"/>
      <c r="R61" s="270"/>
      <c r="S61" s="180">
        <f t="shared" si="3"/>
        <v>1303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30"/>
      <c r="H62" s="230"/>
      <c r="I62" s="232">
        <f t="shared" si="1"/>
        <v>0</v>
      </c>
      <c r="J62" s="222">
        <f t="shared" si="2"/>
        <v>0</v>
      </c>
      <c r="K62" s="232"/>
      <c r="L62" s="231"/>
      <c r="M62" s="233"/>
      <c r="N62" s="351"/>
      <c r="O62" s="350">
        <v>478</v>
      </c>
      <c r="P62" s="269"/>
      <c r="Q62" s="327"/>
      <c r="R62" s="270"/>
      <c r="S62" s="180">
        <f t="shared" si="3"/>
        <v>478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30"/>
      <c r="H63" s="230"/>
      <c r="I63" s="232">
        <f t="shared" si="1"/>
        <v>0</v>
      </c>
      <c r="J63" s="222">
        <f t="shared" si="2"/>
        <v>0</v>
      </c>
      <c r="K63" s="232"/>
      <c r="L63" s="231"/>
      <c r="M63" s="233"/>
      <c r="N63" s="351"/>
      <c r="O63" s="350"/>
      <c r="P63" s="269"/>
      <c r="Q63" s="327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30"/>
      <c r="H64" s="230"/>
      <c r="I64" s="232">
        <f t="shared" si="1"/>
        <v>0</v>
      </c>
      <c r="J64" s="222">
        <f t="shared" si="2"/>
        <v>0</v>
      </c>
      <c r="K64" s="232"/>
      <c r="L64" s="231"/>
      <c r="M64" s="233"/>
      <c r="N64" s="351"/>
      <c r="O64" s="350"/>
      <c r="P64" s="269"/>
      <c r="Q64" s="327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30"/>
      <c r="H65" s="230"/>
      <c r="I65" s="232">
        <f t="shared" si="1"/>
        <v>0</v>
      </c>
      <c r="J65" s="222">
        <f t="shared" si="2"/>
        <v>0</v>
      </c>
      <c r="K65" s="232"/>
      <c r="L65" s="231"/>
      <c r="M65" s="233"/>
      <c r="N65" s="351"/>
      <c r="O65" s="350"/>
      <c r="P65" s="269"/>
      <c r="Q65" s="327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30"/>
      <c r="H66" s="230"/>
      <c r="I66" s="232">
        <f t="shared" si="1"/>
        <v>0</v>
      </c>
      <c r="J66" s="222">
        <f t="shared" si="2"/>
        <v>0</v>
      </c>
      <c r="K66" s="232"/>
      <c r="L66" s="231"/>
      <c r="M66" s="233"/>
      <c r="N66" s="351"/>
      <c r="O66" s="350">
        <v>1951</v>
      </c>
      <c r="P66" s="269"/>
      <c r="Q66" s="327"/>
      <c r="R66" s="270"/>
      <c r="S66" s="180">
        <f t="shared" si="3"/>
        <v>1951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30"/>
      <c r="H67" s="230"/>
      <c r="I67" s="232">
        <f t="shared" si="1"/>
        <v>0</v>
      </c>
      <c r="J67" s="222">
        <f t="shared" si="2"/>
        <v>0</v>
      </c>
      <c r="K67" s="232"/>
      <c r="L67" s="231"/>
      <c r="M67" s="233"/>
      <c r="N67" s="351"/>
      <c r="O67" s="350"/>
      <c r="P67" s="269"/>
      <c r="Q67" s="327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30"/>
      <c r="H68" s="230"/>
      <c r="I68" s="232">
        <f t="shared" si="1"/>
        <v>0</v>
      </c>
      <c r="J68" s="222">
        <f t="shared" si="2"/>
        <v>0</v>
      </c>
      <c r="K68" s="232"/>
      <c r="L68" s="231"/>
      <c r="M68" s="233"/>
      <c r="N68" s="351"/>
      <c r="O68" s="350">
        <v>7107</v>
      </c>
      <c r="P68" s="269"/>
      <c r="Q68" s="327"/>
      <c r="R68" s="270"/>
      <c r="S68" s="180">
        <f t="shared" si="3"/>
        <v>7107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30"/>
      <c r="H69" s="230"/>
      <c r="I69" s="232">
        <f t="shared" si="1"/>
        <v>0</v>
      </c>
      <c r="J69" s="222">
        <f t="shared" si="2"/>
        <v>0</v>
      </c>
      <c r="K69" s="232"/>
      <c r="L69" s="231"/>
      <c r="M69" s="233"/>
      <c r="N69" s="351"/>
      <c r="O69" s="350">
        <v>1204</v>
      </c>
      <c r="P69" s="269"/>
      <c r="Q69" s="327"/>
      <c r="R69" s="270"/>
      <c r="S69" s="180">
        <f t="shared" si="3"/>
        <v>1204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30"/>
      <c r="H70" s="230"/>
      <c r="I70" s="232">
        <f t="shared" si="1"/>
        <v>0</v>
      </c>
      <c r="J70" s="222">
        <f t="shared" si="2"/>
        <v>0</v>
      </c>
      <c r="K70" s="232"/>
      <c r="L70" s="231"/>
      <c r="M70" s="233"/>
      <c r="N70" s="351"/>
      <c r="O70" s="350">
        <v>1074</v>
      </c>
      <c r="P70" s="269"/>
      <c r="Q70" s="327"/>
      <c r="R70" s="270"/>
      <c r="S70" s="180">
        <f t="shared" si="3"/>
        <v>1074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30"/>
      <c r="H71" s="230"/>
      <c r="I71" s="232">
        <f t="shared" si="1"/>
        <v>0</v>
      </c>
      <c r="J71" s="222">
        <f t="shared" si="2"/>
        <v>0</v>
      </c>
      <c r="K71" s="232"/>
      <c r="L71" s="231"/>
      <c r="M71" s="233"/>
      <c r="N71" s="351"/>
      <c r="O71" s="350">
        <v>9121</v>
      </c>
      <c r="P71" s="269"/>
      <c r="Q71" s="327"/>
      <c r="R71" s="270"/>
      <c r="S71" s="180">
        <f t="shared" si="3"/>
        <v>9121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30"/>
      <c r="H72" s="230"/>
      <c r="I72" s="232"/>
      <c r="J72" s="222">
        <f t="shared" si="2"/>
        <v>0</v>
      </c>
      <c r="K72" s="232"/>
      <c r="L72" s="231"/>
      <c r="M72" s="233"/>
      <c r="N72" s="351"/>
      <c r="O72" s="350"/>
      <c r="P72" s="269"/>
      <c r="Q72" s="327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30"/>
      <c r="H73" s="230"/>
      <c r="I73" s="232">
        <f t="shared" si="1"/>
        <v>0</v>
      </c>
      <c r="J73" s="222">
        <f t="shared" si="2"/>
        <v>0</v>
      </c>
      <c r="K73" s="232"/>
      <c r="L73" s="231"/>
      <c r="M73" s="233"/>
      <c r="N73" s="351"/>
      <c r="O73" s="350"/>
      <c r="P73" s="269"/>
      <c r="Q73" s="327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30"/>
      <c r="H74" s="230"/>
      <c r="I74" s="232">
        <f t="shared" si="1"/>
        <v>0</v>
      </c>
      <c r="J74" s="222">
        <f t="shared" si="2"/>
        <v>0</v>
      </c>
      <c r="K74" s="232"/>
      <c r="L74" s="231"/>
      <c r="M74" s="233"/>
      <c r="N74" s="351"/>
      <c r="O74" s="350"/>
      <c r="P74" s="269"/>
      <c r="Q74" s="327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38"/>
      <c r="H75" s="238"/>
      <c r="I75" s="239">
        <f t="shared" si="1"/>
        <v>0</v>
      </c>
      <c r="J75" s="222">
        <f t="shared" si="2"/>
        <v>0</v>
      </c>
      <c r="K75" s="240"/>
      <c r="L75" s="241"/>
      <c r="M75" s="242"/>
      <c r="N75" s="354"/>
      <c r="O75" s="355"/>
      <c r="P75" s="274"/>
      <c r="Q75" s="356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33</v>
      </c>
      <c r="G76" s="20">
        <f t="shared" ref="G76" si="5">SUM(G11:G75)</f>
        <v>0</v>
      </c>
      <c r="H76" s="27">
        <f t="shared" si="4"/>
        <v>0</v>
      </c>
      <c r="I76" s="56">
        <f t="shared" si="4"/>
        <v>33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142252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142252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55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140625" customWidth="1"/>
    <col min="225" max="225" width="11" customWidth="1"/>
    <col min="233" max="234" width="10.85546875" customWidth="1"/>
    <col min="236" max="236" width="11.5703125" customWidth="1"/>
    <col min="237" max="237" width="13.85546875" customWidth="1"/>
    <col min="238" max="241" width="9.140625" customWidth="1"/>
    <col min="479" max="479" width="34" customWidth="1"/>
    <col min="480" max="480" width="11.140625" customWidth="1"/>
    <col min="481" max="481" width="11" customWidth="1"/>
    <col min="489" max="490" width="10.85546875" customWidth="1"/>
    <col min="492" max="492" width="11.5703125" customWidth="1"/>
    <col min="493" max="493" width="13.85546875" customWidth="1"/>
    <col min="494" max="497" width="9.140625" customWidth="1"/>
    <col min="735" max="735" width="34" customWidth="1"/>
    <col min="736" max="736" width="11.140625" customWidth="1"/>
    <col min="737" max="737" width="11" customWidth="1"/>
    <col min="745" max="746" width="10.85546875" customWidth="1"/>
    <col min="748" max="748" width="11.5703125" customWidth="1"/>
    <col min="749" max="749" width="13.85546875" customWidth="1"/>
    <col min="750" max="753" width="9.140625" customWidth="1"/>
    <col min="991" max="991" width="34" customWidth="1"/>
    <col min="992" max="992" width="11.140625" customWidth="1"/>
    <col min="993" max="993" width="11" customWidth="1"/>
    <col min="1001" max="1002" width="10.85546875" customWidth="1"/>
    <col min="1004" max="1004" width="11.5703125" customWidth="1"/>
    <col min="1005" max="1005" width="13.85546875" customWidth="1"/>
    <col min="1006" max="1009" width="9.140625" customWidth="1"/>
    <col min="1247" max="1247" width="34" customWidth="1"/>
    <col min="1248" max="1248" width="11.140625" customWidth="1"/>
    <col min="1249" max="1249" width="11" customWidth="1"/>
    <col min="1257" max="1258" width="10.85546875" customWidth="1"/>
    <col min="1260" max="1260" width="11.5703125" customWidth="1"/>
    <col min="1261" max="1261" width="13.85546875" customWidth="1"/>
    <col min="1262" max="1265" width="9.140625" customWidth="1"/>
    <col min="1503" max="1503" width="34" customWidth="1"/>
    <col min="1504" max="1504" width="11.140625" customWidth="1"/>
    <col min="1505" max="1505" width="11" customWidth="1"/>
    <col min="1513" max="1514" width="10.85546875" customWidth="1"/>
    <col min="1516" max="1516" width="11.5703125" customWidth="1"/>
    <col min="1517" max="1517" width="13.85546875" customWidth="1"/>
    <col min="1518" max="1521" width="9.140625" customWidth="1"/>
    <col min="1759" max="1759" width="34" customWidth="1"/>
    <col min="1760" max="1760" width="11.140625" customWidth="1"/>
    <col min="1761" max="1761" width="11" customWidth="1"/>
    <col min="1769" max="1770" width="10.85546875" customWidth="1"/>
    <col min="1772" max="1772" width="11.5703125" customWidth="1"/>
    <col min="1773" max="1773" width="13.85546875" customWidth="1"/>
    <col min="1774" max="1777" width="9.140625" customWidth="1"/>
    <col min="2015" max="2015" width="34" customWidth="1"/>
    <col min="2016" max="2016" width="11.140625" customWidth="1"/>
    <col min="2017" max="2017" width="11" customWidth="1"/>
    <col min="2025" max="2026" width="10.85546875" customWidth="1"/>
    <col min="2028" max="2028" width="11.5703125" customWidth="1"/>
    <col min="2029" max="2029" width="13.85546875" customWidth="1"/>
    <col min="2030" max="2033" width="9.140625" customWidth="1"/>
    <col min="2271" max="2271" width="34" customWidth="1"/>
    <col min="2272" max="2272" width="11.140625" customWidth="1"/>
    <col min="2273" max="2273" width="11" customWidth="1"/>
    <col min="2281" max="2282" width="10.85546875" customWidth="1"/>
    <col min="2284" max="2284" width="11.5703125" customWidth="1"/>
    <col min="2285" max="2285" width="13.85546875" customWidth="1"/>
    <col min="2286" max="2289" width="9.140625" customWidth="1"/>
    <col min="2527" max="2527" width="34" customWidth="1"/>
    <col min="2528" max="2528" width="11.140625" customWidth="1"/>
    <col min="2529" max="2529" width="11" customWidth="1"/>
    <col min="2537" max="2538" width="10.85546875" customWidth="1"/>
    <col min="2540" max="2540" width="11.5703125" customWidth="1"/>
    <col min="2541" max="2541" width="13.85546875" customWidth="1"/>
    <col min="2542" max="2545" width="9.140625" customWidth="1"/>
    <col min="2783" max="2783" width="34" customWidth="1"/>
    <col min="2784" max="2784" width="11.140625" customWidth="1"/>
    <col min="2785" max="2785" width="11" customWidth="1"/>
    <col min="2793" max="2794" width="10.85546875" customWidth="1"/>
    <col min="2796" max="2796" width="11.5703125" customWidth="1"/>
    <col min="2797" max="2797" width="13.85546875" customWidth="1"/>
    <col min="2798" max="2801" width="9.140625" customWidth="1"/>
    <col min="3039" max="3039" width="34" customWidth="1"/>
    <col min="3040" max="3040" width="11.140625" customWidth="1"/>
    <col min="3041" max="3041" width="11" customWidth="1"/>
    <col min="3049" max="3050" width="10.85546875" customWidth="1"/>
    <col min="3052" max="3052" width="11.5703125" customWidth="1"/>
    <col min="3053" max="3053" width="13.85546875" customWidth="1"/>
    <col min="3054" max="3057" width="9.140625" customWidth="1"/>
    <col min="3295" max="3295" width="34" customWidth="1"/>
    <col min="3296" max="3296" width="11.140625" customWidth="1"/>
    <col min="3297" max="3297" width="11" customWidth="1"/>
    <col min="3305" max="3306" width="10.85546875" customWidth="1"/>
    <col min="3308" max="3308" width="11.5703125" customWidth="1"/>
    <col min="3309" max="3309" width="13.85546875" customWidth="1"/>
    <col min="3310" max="3313" width="9.140625" customWidth="1"/>
    <col min="3551" max="3551" width="34" customWidth="1"/>
    <col min="3552" max="3552" width="11.140625" customWidth="1"/>
    <col min="3553" max="3553" width="11" customWidth="1"/>
    <col min="3561" max="3562" width="10.85546875" customWidth="1"/>
    <col min="3564" max="3564" width="11.5703125" customWidth="1"/>
    <col min="3565" max="3565" width="13.85546875" customWidth="1"/>
    <col min="3566" max="3569" width="9.140625" customWidth="1"/>
    <col min="3807" max="3807" width="34" customWidth="1"/>
    <col min="3808" max="3808" width="11.140625" customWidth="1"/>
    <col min="3809" max="3809" width="11" customWidth="1"/>
    <col min="3817" max="3818" width="10.85546875" customWidth="1"/>
    <col min="3820" max="3820" width="11.5703125" customWidth="1"/>
    <col min="3821" max="3821" width="13.85546875" customWidth="1"/>
    <col min="3822" max="3825" width="9.140625" customWidth="1"/>
    <col min="4063" max="4063" width="34" customWidth="1"/>
    <col min="4064" max="4064" width="11.140625" customWidth="1"/>
    <col min="4065" max="4065" width="11" customWidth="1"/>
    <col min="4073" max="4074" width="10.85546875" customWidth="1"/>
    <col min="4076" max="4076" width="11.5703125" customWidth="1"/>
    <col min="4077" max="4077" width="13.85546875" customWidth="1"/>
    <col min="4078" max="4081" width="9.140625" customWidth="1"/>
    <col min="4319" max="4319" width="34" customWidth="1"/>
    <col min="4320" max="4320" width="11.140625" customWidth="1"/>
    <col min="4321" max="4321" width="11" customWidth="1"/>
    <col min="4329" max="4330" width="10.85546875" customWidth="1"/>
    <col min="4332" max="4332" width="11.5703125" customWidth="1"/>
    <col min="4333" max="4333" width="13.85546875" customWidth="1"/>
    <col min="4334" max="4337" width="9.140625" customWidth="1"/>
    <col min="4575" max="4575" width="34" customWidth="1"/>
    <col min="4576" max="4576" width="11.140625" customWidth="1"/>
    <col min="4577" max="4577" width="11" customWidth="1"/>
    <col min="4585" max="4586" width="10.85546875" customWidth="1"/>
    <col min="4588" max="4588" width="11.5703125" customWidth="1"/>
    <col min="4589" max="4589" width="13.85546875" customWidth="1"/>
    <col min="4590" max="4593" width="9.140625" customWidth="1"/>
    <col min="4831" max="4831" width="34" customWidth="1"/>
    <col min="4832" max="4832" width="11.140625" customWidth="1"/>
    <col min="4833" max="4833" width="11" customWidth="1"/>
    <col min="4841" max="4842" width="10.85546875" customWidth="1"/>
    <col min="4844" max="4844" width="11.5703125" customWidth="1"/>
    <col min="4845" max="4845" width="13.85546875" customWidth="1"/>
    <col min="4846" max="4849" width="9.140625" customWidth="1"/>
    <col min="5087" max="5087" width="34" customWidth="1"/>
    <col min="5088" max="5088" width="11.140625" customWidth="1"/>
    <col min="5089" max="5089" width="11" customWidth="1"/>
    <col min="5097" max="5098" width="10.85546875" customWidth="1"/>
    <col min="5100" max="5100" width="11.5703125" customWidth="1"/>
    <col min="5101" max="5101" width="13.85546875" customWidth="1"/>
    <col min="5102" max="5105" width="9.140625" customWidth="1"/>
    <col min="5343" max="5343" width="34" customWidth="1"/>
    <col min="5344" max="5344" width="11.140625" customWidth="1"/>
    <col min="5345" max="5345" width="11" customWidth="1"/>
    <col min="5353" max="5354" width="10.85546875" customWidth="1"/>
    <col min="5356" max="5356" width="11.5703125" customWidth="1"/>
    <col min="5357" max="5357" width="13.85546875" customWidth="1"/>
    <col min="5358" max="5361" width="9.140625" customWidth="1"/>
    <col min="5599" max="5599" width="34" customWidth="1"/>
    <col min="5600" max="5600" width="11.140625" customWidth="1"/>
    <col min="5601" max="5601" width="11" customWidth="1"/>
    <col min="5609" max="5610" width="10.85546875" customWidth="1"/>
    <col min="5612" max="5612" width="11.5703125" customWidth="1"/>
    <col min="5613" max="5613" width="13.85546875" customWidth="1"/>
    <col min="5614" max="5617" width="9.140625" customWidth="1"/>
    <col min="5855" max="5855" width="34" customWidth="1"/>
    <col min="5856" max="5856" width="11.140625" customWidth="1"/>
    <col min="5857" max="5857" width="11" customWidth="1"/>
    <col min="5865" max="5866" width="10.85546875" customWidth="1"/>
    <col min="5868" max="5868" width="11.5703125" customWidth="1"/>
    <col min="5869" max="5869" width="13.85546875" customWidth="1"/>
    <col min="5870" max="5873" width="9.140625" customWidth="1"/>
    <col min="6111" max="6111" width="34" customWidth="1"/>
    <col min="6112" max="6112" width="11.140625" customWidth="1"/>
    <col min="6113" max="6113" width="11" customWidth="1"/>
    <col min="6121" max="6122" width="10.85546875" customWidth="1"/>
    <col min="6124" max="6124" width="11.5703125" customWidth="1"/>
    <col min="6125" max="6125" width="13.85546875" customWidth="1"/>
    <col min="6126" max="6129" width="9.140625" customWidth="1"/>
    <col min="6367" max="6367" width="34" customWidth="1"/>
    <col min="6368" max="6368" width="11.140625" customWidth="1"/>
    <col min="6369" max="6369" width="11" customWidth="1"/>
    <col min="6377" max="6378" width="10.85546875" customWidth="1"/>
    <col min="6380" max="6380" width="11.5703125" customWidth="1"/>
    <col min="6381" max="6381" width="13.85546875" customWidth="1"/>
    <col min="6382" max="6385" width="9.140625" customWidth="1"/>
    <col min="6623" max="6623" width="34" customWidth="1"/>
    <col min="6624" max="6624" width="11.140625" customWidth="1"/>
    <col min="6625" max="6625" width="11" customWidth="1"/>
    <col min="6633" max="6634" width="10.85546875" customWidth="1"/>
    <col min="6636" max="6636" width="11.5703125" customWidth="1"/>
    <col min="6637" max="6637" width="13.85546875" customWidth="1"/>
    <col min="6638" max="6641" width="9.140625" customWidth="1"/>
    <col min="6879" max="6879" width="34" customWidth="1"/>
    <col min="6880" max="6880" width="11.140625" customWidth="1"/>
    <col min="6881" max="6881" width="11" customWidth="1"/>
    <col min="6889" max="6890" width="10.85546875" customWidth="1"/>
    <col min="6892" max="6892" width="11.5703125" customWidth="1"/>
    <col min="6893" max="6893" width="13.85546875" customWidth="1"/>
    <col min="6894" max="6897" width="9.140625" customWidth="1"/>
    <col min="7135" max="7135" width="34" customWidth="1"/>
    <col min="7136" max="7136" width="11.140625" customWidth="1"/>
    <col min="7137" max="7137" width="11" customWidth="1"/>
    <col min="7145" max="7146" width="10.85546875" customWidth="1"/>
    <col min="7148" max="7148" width="11.5703125" customWidth="1"/>
    <col min="7149" max="7149" width="13.85546875" customWidth="1"/>
    <col min="7150" max="7153" width="9.140625" customWidth="1"/>
    <col min="7391" max="7391" width="34" customWidth="1"/>
    <col min="7392" max="7392" width="11.140625" customWidth="1"/>
    <col min="7393" max="7393" width="11" customWidth="1"/>
    <col min="7401" max="7402" width="10.85546875" customWidth="1"/>
    <col min="7404" max="7404" width="11.5703125" customWidth="1"/>
    <col min="7405" max="7405" width="13.85546875" customWidth="1"/>
    <col min="7406" max="7409" width="9.140625" customWidth="1"/>
    <col min="7647" max="7647" width="34" customWidth="1"/>
    <col min="7648" max="7648" width="11.140625" customWidth="1"/>
    <col min="7649" max="7649" width="11" customWidth="1"/>
    <col min="7657" max="7658" width="10.85546875" customWidth="1"/>
    <col min="7660" max="7660" width="11.5703125" customWidth="1"/>
    <col min="7661" max="7661" width="13.85546875" customWidth="1"/>
    <col min="7662" max="7665" width="9.140625" customWidth="1"/>
    <col min="7903" max="7903" width="34" customWidth="1"/>
    <col min="7904" max="7904" width="11.140625" customWidth="1"/>
    <col min="7905" max="7905" width="11" customWidth="1"/>
    <col min="7913" max="7914" width="10.85546875" customWidth="1"/>
    <col min="7916" max="7916" width="11.5703125" customWidth="1"/>
    <col min="7917" max="7917" width="13.85546875" customWidth="1"/>
    <col min="7918" max="7921" width="9.140625" customWidth="1"/>
    <col min="8159" max="8159" width="34" customWidth="1"/>
    <col min="8160" max="8160" width="11.140625" customWidth="1"/>
    <col min="8161" max="8161" width="11" customWidth="1"/>
    <col min="8169" max="8170" width="10.85546875" customWidth="1"/>
    <col min="8172" max="8172" width="11.5703125" customWidth="1"/>
    <col min="8173" max="8173" width="13.85546875" customWidth="1"/>
    <col min="8174" max="8177" width="9.140625" customWidth="1"/>
    <col min="8415" max="8415" width="34" customWidth="1"/>
    <col min="8416" max="8416" width="11.140625" customWidth="1"/>
    <col min="8417" max="8417" width="11" customWidth="1"/>
    <col min="8425" max="8426" width="10.85546875" customWidth="1"/>
    <col min="8428" max="8428" width="11.5703125" customWidth="1"/>
    <col min="8429" max="8429" width="13.85546875" customWidth="1"/>
    <col min="8430" max="8433" width="9.140625" customWidth="1"/>
    <col min="8671" max="8671" width="34" customWidth="1"/>
    <col min="8672" max="8672" width="11.140625" customWidth="1"/>
    <col min="8673" max="8673" width="11" customWidth="1"/>
    <col min="8681" max="8682" width="10.85546875" customWidth="1"/>
    <col min="8684" max="8684" width="11.5703125" customWidth="1"/>
    <col min="8685" max="8685" width="13.85546875" customWidth="1"/>
    <col min="8686" max="8689" width="9.140625" customWidth="1"/>
    <col min="8927" max="8927" width="34" customWidth="1"/>
    <col min="8928" max="8928" width="11.140625" customWidth="1"/>
    <col min="8929" max="8929" width="11" customWidth="1"/>
    <col min="8937" max="8938" width="10.85546875" customWidth="1"/>
    <col min="8940" max="8940" width="11.5703125" customWidth="1"/>
    <col min="8941" max="8941" width="13.85546875" customWidth="1"/>
    <col min="8942" max="8945" width="9.140625" customWidth="1"/>
    <col min="9183" max="9183" width="34" customWidth="1"/>
    <col min="9184" max="9184" width="11.140625" customWidth="1"/>
    <col min="9185" max="9185" width="11" customWidth="1"/>
    <col min="9193" max="9194" width="10.85546875" customWidth="1"/>
    <col min="9196" max="9196" width="11.5703125" customWidth="1"/>
    <col min="9197" max="9197" width="13.85546875" customWidth="1"/>
    <col min="9198" max="9201" width="9.140625" customWidth="1"/>
    <col min="9439" max="9439" width="34" customWidth="1"/>
    <col min="9440" max="9440" width="11.140625" customWidth="1"/>
    <col min="9441" max="9441" width="11" customWidth="1"/>
    <col min="9449" max="9450" width="10.85546875" customWidth="1"/>
    <col min="9452" max="9452" width="11.5703125" customWidth="1"/>
    <col min="9453" max="9453" width="13.85546875" customWidth="1"/>
    <col min="9454" max="9457" width="9.140625" customWidth="1"/>
    <col min="9695" max="9695" width="34" customWidth="1"/>
    <col min="9696" max="9696" width="11.140625" customWidth="1"/>
    <col min="9697" max="9697" width="11" customWidth="1"/>
    <col min="9705" max="9706" width="10.85546875" customWidth="1"/>
    <col min="9708" max="9708" width="11.5703125" customWidth="1"/>
    <col min="9709" max="9709" width="13.85546875" customWidth="1"/>
    <col min="9710" max="9713" width="9.140625" customWidth="1"/>
    <col min="9951" max="9951" width="34" customWidth="1"/>
    <col min="9952" max="9952" width="11.140625" customWidth="1"/>
    <col min="9953" max="9953" width="11" customWidth="1"/>
    <col min="9961" max="9962" width="10.85546875" customWidth="1"/>
    <col min="9964" max="9964" width="11.5703125" customWidth="1"/>
    <col min="9965" max="9965" width="13.85546875" customWidth="1"/>
    <col min="9966" max="9969" width="9.140625" customWidth="1"/>
    <col min="10207" max="10207" width="34" customWidth="1"/>
    <col min="10208" max="10208" width="11.140625" customWidth="1"/>
    <col min="10209" max="10209" width="11" customWidth="1"/>
    <col min="10217" max="10218" width="10.85546875" customWidth="1"/>
    <col min="10220" max="10220" width="11.5703125" customWidth="1"/>
    <col min="10221" max="10221" width="13.85546875" customWidth="1"/>
    <col min="10222" max="10225" width="9.140625" customWidth="1"/>
    <col min="10463" max="10463" width="34" customWidth="1"/>
    <col min="10464" max="10464" width="11.140625" customWidth="1"/>
    <col min="10465" max="10465" width="11" customWidth="1"/>
    <col min="10473" max="10474" width="10.85546875" customWidth="1"/>
    <col min="10476" max="10476" width="11.5703125" customWidth="1"/>
    <col min="10477" max="10477" width="13.85546875" customWidth="1"/>
    <col min="10478" max="10481" width="9.140625" customWidth="1"/>
    <col min="10719" max="10719" width="34" customWidth="1"/>
    <col min="10720" max="10720" width="11.140625" customWidth="1"/>
    <col min="10721" max="10721" width="11" customWidth="1"/>
    <col min="10729" max="10730" width="10.85546875" customWidth="1"/>
    <col min="10732" max="10732" width="11.5703125" customWidth="1"/>
    <col min="10733" max="10733" width="13.85546875" customWidth="1"/>
    <col min="10734" max="10737" width="9.140625" customWidth="1"/>
    <col min="10975" max="10975" width="34" customWidth="1"/>
    <col min="10976" max="10976" width="11.140625" customWidth="1"/>
    <col min="10977" max="10977" width="11" customWidth="1"/>
    <col min="10985" max="10986" width="10.85546875" customWidth="1"/>
    <col min="10988" max="10988" width="11.5703125" customWidth="1"/>
    <col min="10989" max="10989" width="13.85546875" customWidth="1"/>
    <col min="10990" max="10993" width="9.140625" customWidth="1"/>
    <col min="11231" max="11231" width="34" customWidth="1"/>
    <col min="11232" max="11232" width="11.140625" customWidth="1"/>
    <col min="11233" max="11233" width="11" customWidth="1"/>
    <col min="11241" max="11242" width="10.85546875" customWidth="1"/>
    <col min="11244" max="11244" width="11.5703125" customWidth="1"/>
    <col min="11245" max="11245" width="13.85546875" customWidth="1"/>
    <col min="11246" max="11249" width="9.140625" customWidth="1"/>
    <col min="11487" max="11487" width="34" customWidth="1"/>
    <col min="11488" max="11488" width="11.140625" customWidth="1"/>
    <col min="11489" max="11489" width="11" customWidth="1"/>
    <col min="11497" max="11498" width="10.85546875" customWidth="1"/>
    <col min="11500" max="11500" width="11.5703125" customWidth="1"/>
    <col min="11501" max="11501" width="13.85546875" customWidth="1"/>
    <col min="11502" max="11505" width="9.140625" customWidth="1"/>
    <col min="11743" max="11743" width="34" customWidth="1"/>
    <col min="11744" max="11744" width="11.140625" customWidth="1"/>
    <col min="11745" max="11745" width="11" customWidth="1"/>
    <col min="11753" max="11754" width="10.85546875" customWidth="1"/>
    <col min="11756" max="11756" width="11.5703125" customWidth="1"/>
    <col min="11757" max="11757" width="13.85546875" customWidth="1"/>
    <col min="11758" max="11761" width="9.140625" customWidth="1"/>
    <col min="11999" max="11999" width="34" customWidth="1"/>
    <col min="12000" max="12000" width="11.140625" customWidth="1"/>
    <col min="12001" max="12001" width="11" customWidth="1"/>
    <col min="12009" max="12010" width="10.85546875" customWidth="1"/>
    <col min="12012" max="12012" width="11.5703125" customWidth="1"/>
    <col min="12013" max="12013" width="13.85546875" customWidth="1"/>
    <col min="12014" max="12017" width="9.140625" customWidth="1"/>
    <col min="12255" max="12255" width="34" customWidth="1"/>
    <col min="12256" max="12256" width="11.140625" customWidth="1"/>
    <col min="12257" max="12257" width="11" customWidth="1"/>
    <col min="12265" max="12266" width="10.85546875" customWidth="1"/>
    <col min="12268" max="12268" width="11.5703125" customWidth="1"/>
    <col min="12269" max="12269" width="13.85546875" customWidth="1"/>
    <col min="12270" max="12273" width="9.140625" customWidth="1"/>
    <col min="12511" max="12511" width="34" customWidth="1"/>
    <col min="12512" max="12512" width="11.140625" customWidth="1"/>
    <col min="12513" max="12513" width="11" customWidth="1"/>
    <col min="12521" max="12522" width="10.85546875" customWidth="1"/>
    <col min="12524" max="12524" width="11.5703125" customWidth="1"/>
    <col min="12525" max="12525" width="13.85546875" customWidth="1"/>
    <col min="12526" max="12529" width="9.140625" customWidth="1"/>
    <col min="12767" max="12767" width="34" customWidth="1"/>
    <col min="12768" max="12768" width="11.140625" customWidth="1"/>
    <col min="12769" max="12769" width="11" customWidth="1"/>
    <col min="12777" max="12778" width="10.85546875" customWidth="1"/>
    <col min="12780" max="12780" width="11.5703125" customWidth="1"/>
    <col min="12781" max="12781" width="13.85546875" customWidth="1"/>
    <col min="12782" max="12785" width="9.140625" customWidth="1"/>
    <col min="13023" max="13023" width="34" customWidth="1"/>
    <col min="13024" max="13024" width="11.140625" customWidth="1"/>
    <col min="13025" max="13025" width="11" customWidth="1"/>
    <col min="13033" max="13034" width="10.85546875" customWidth="1"/>
    <col min="13036" max="13036" width="11.5703125" customWidth="1"/>
    <col min="13037" max="13037" width="13.85546875" customWidth="1"/>
    <col min="13038" max="13041" width="9.140625" customWidth="1"/>
    <col min="13279" max="13279" width="34" customWidth="1"/>
    <col min="13280" max="13280" width="11.140625" customWidth="1"/>
    <col min="13281" max="13281" width="11" customWidth="1"/>
    <col min="13289" max="13290" width="10.85546875" customWidth="1"/>
    <col min="13292" max="13292" width="11.5703125" customWidth="1"/>
    <col min="13293" max="13293" width="13.85546875" customWidth="1"/>
    <col min="13294" max="13297" width="9.140625" customWidth="1"/>
    <col min="13535" max="13535" width="34" customWidth="1"/>
    <col min="13536" max="13536" width="11.140625" customWidth="1"/>
    <col min="13537" max="13537" width="11" customWidth="1"/>
    <col min="13545" max="13546" width="10.85546875" customWidth="1"/>
    <col min="13548" max="13548" width="11.5703125" customWidth="1"/>
    <col min="13549" max="13549" width="13.85546875" customWidth="1"/>
    <col min="13550" max="13553" width="9.140625" customWidth="1"/>
    <col min="13791" max="13791" width="34" customWidth="1"/>
    <col min="13792" max="13792" width="11.140625" customWidth="1"/>
    <col min="13793" max="13793" width="11" customWidth="1"/>
    <col min="13801" max="13802" width="10.85546875" customWidth="1"/>
    <col min="13804" max="13804" width="11.5703125" customWidth="1"/>
    <col min="13805" max="13805" width="13.85546875" customWidth="1"/>
    <col min="13806" max="13809" width="9.140625" customWidth="1"/>
    <col min="14047" max="14047" width="34" customWidth="1"/>
    <col min="14048" max="14048" width="11.140625" customWidth="1"/>
    <col min="14049" max="14049" width="11" customWidth="1"/>
    <col min="14057" max="14058" width="10.85546875" customWidth="1"/>
    <col min="14060" max="14060" width="11.5703125" customWidth="1"/>
    <col min="14061" max="14061" width="13.85546875" customWidth="1"/>
    <col min="14062" max="14065" width="9.140625" customWidth="1"/>
    <col min="14303" max="14303" width="34" customWidth="1"/>
    <col min="14304" max="14304" width="11.140625" customWidth="1"/>
    <col min="14305" max="14305" width="11" customWidth="1"/>
    <col min="14313" max="14314" width="10.85546875" customWidth="1"/>
    <col min="14316" max="14316" width="11.5703125" customWidth="1"/>
    <col min="14317" max="14317" width="13.85546875" customWidth="1"/>
    <col min="14318" max="14321" width="9.140625" customWidth="1"/>
    <col min="14559" max="14559" width="34" customWidth="1"/>
    <col min="14560" max="14560" width="11.140625" customWidth="1"/>
    <col min="14561" max="14561" width="11" customWidth="1"/>
    <col min="14569" max="14570" width="10.85546875" customWidth="1"/>
    <col min="14572" max="14572" width="11.5703125" customWidth="1"/>
    <col min="14573" max="14573" width="13.85546875" customWidth="1"/>
    <col min="14574" max="14577" width="9.140625" customWidth="1"/>
    <col min="14815" max="14815" width="34" customWidth="1"/>
    <col min="14816" max="14816" width="11.140625" customWidth="1"/>
    <col min="14817" max="14817" width="11" customWidth="1"/>
    <col min="14825" max="14826" width="10.85546875" customWidth="1"/>
    <col min="14828" max="14828" width="11.5703125" customWidth="1"/>
    <col min="14829" max="14829" width="13.85546875" customWidth="1"/>
    <col min="14830" max="14833" width="9.140625" customWidth="1"/>
    <col min="15071" max="15071" width="34" customWidth="1"/>
    <col min="15072" max="15072" width="11.140625" customWidth="1"/>
    <col min="15073" max="15073" width="11" customWidth="1"/>
    <col min="15081" max="15082" width="10.85546875" customWidth="1"/>
    <col min="15084" max="15084" width="11.5703125" customWidth="1"/>
    <col min="15085" max="15085" width="13.85546875" customWidth="1"/>
    <col min="15086" max="15089" width="9.140625" customWidth="1"/>
    <col min="15327" max="15327" width="34" customWidth="1"/>
    <col min="15328" max="15328" width="11.140625" customWidth="1"/>
    <col min="15329" max="15329" width="11" customWidth="1"/>
    <col min="15337" max="15338" width="10.85546875" customWidth="1"/>
    <col min="15340" max="15340" width="11.5703125" customWidth="1"/>
    <col min="15341" max="15341" width="13.85546875" customWidth="1"/>
    <col min="15342" max="15345" width="9.140625" customWidth="1"/>
    <col min="15583" max="15583" width="34" customWidth="1"/>
    <col min="15584" max="15584" width="11.140625" customWidth="1"/>
    <col min="15585" max="15585" width="11" customWidth="1"/>
    <col min="15593" max="15594" width="10.85546875" customWidth="1"/>
    <col min="15596" max="15596" width="11.5703125" customWidth="1"/>
    <col min="15597" max="15597" width="13.85546875" customWidth="1"/>
    <col min="15598" max="15601" width="9.140625" customWidth="1"/>
    <col min="15839" max="15839" width="34" customWidth="1"/>
    <col min="15840" max="15840" width="11.140625" customWidth="1"/>
    <col min="15841" max="15841" width="11" customWidth="1"/>
    <col min="15849" max="15850" width="10.85546875" customWidth="1"/>
    <col min="15852" max="15852" width="11.5703125" customWidth="1"/>
    <col min="15853" max="15853" width="13.85546875" customWidth="1"/>
    <col min="15854" max="15857" width="9.140625" customWidth="1"/>
    <col min="16095" max="16095" width="34" customWidth="1"/>
    <col min="16096" max="16096" width="11.140625" customWidth="1"/>
    <col min="16097" max="16097" width="11" customWidth="1"/>
    <col min="16105" max="16106" width="10.85546875" customWidth="1"/>
    <col min="16108" max="16108" width="11.5703125" customWidth="1"/>
    <col min="16109" max="16109" width="13.85546875" customWidth="1"/>
    <col min="16110" max="16113" width="9.140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350000000000001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19"/>
      <c r="H11" s="219"/>
      <c r="I11" s="221">
        <f>E11+F11+G11</f>
        <v>0</v>
      </c>
      <c r="J11" s="222">
        <f>K11+L11</f>
        <v>0</v>
      </c>
      <c r="K11" s="223"/>
      <c r="L11" s="224"/>
      <c r="M11" s="225"/>
      <c r="N11" s="226"/>
      <c r="O11" s="264">
        <v>600</v>
      </c>
      <c r="P11" s="264"/>
      <c r="Q11" s="264"/>
      <c r="R11" s="357"/>
      <c r="S11" s="185">
        <f>M11+N11+O11+P11+Q11+R11</f>
        <v>600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30"/>
      <c r="H12" s="230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34"/>
      <c r="O12" s="269"/>
      <c r="P12" s="269"/>
      <c r="Q12" s="269"/>
      <c r="R12" s="358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30"/>
      <c r="H13" s="230"/>
      <c r="I13" s="232">
        <f t="shared" si="1"/>
        <v>0</v>
      </c>
      <c r="J13" s="222">
        <f t="shared" si="2"/>
        <v>0</v>
      </c>
      <c r="K13" s="232"/>
      <c r="L13" s="231"/>
      <c r="M13" s="233"/>
      <c r="N13" s="234"/>
      <c r="O13" s="269"/>
      <c r="P13" s="269"/>
      <c r="Q13" s="269"/>
      <c r="R13" s="358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30"/>
      <c r="H14" s="230"/>
      <c r="I14" s="232">
        <f t="shared" si="1"/>
        <v>0</v>
      </c>
      <c r="J14" s="222">
        <f t="shared" si="2"/>
        <v>0</v>
      </c>
      <c r="K14" s="232"/>
      <c r="L14" s="231"/>
      <c r="M14" s="233"/>
      <c r="N14" s="234"/>
      <c r="O14" s="269"/>
      <c r="P14" s="269"/>
      <c r="Q14" s="269"/>
      <c r="R14" s="358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30"/>
      <c r="H15" s="230"/>
      <c r="I15" s="232">
        <f t="shared" si="1"/>
        <v>0</v>
      </c>
      <c r="J15" s="222">
        <f t="shared" si="2"/>
        <v>0</v>
      </c>
      <c r="K15" s="232"/>
      <c r="L15" s="231"/>
      <c r="M15" s="233"/>
      <c r="N15" s="234"/>
      <c r="O15" s="269"/>
      <c r="P15" s="269"/>
      <c r="Q15" s="269"/>
      <c r="R15" s="358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30"/>
      <c r="H16" s="230"/>
      <c r="I16" s="232">
        <f t="shared" si="1"/>
        <v>0</v>
      </c>
      <c r="J16" s="222">
        <f t="shared" si="2"/>
        <v>0</v>
      </c>
      <c r="K16" s="232"/>
      <c r="L16" s="231"/>
      <c r="M16" s="233"/>
      <c r="N16" s="234"/>
      <c r="O16" s="269"/>
      <c r="P16" s="269"/>
      <c r="Q16" s="269"/>
      <c r="R16" s="358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30"/>
      <c r="H17" s="230"/>
      <c r="I17" s="232">
        <f t="shared" si="1"/>
        <v>0</v>
      </c>
      <c r="J17" s="222">
        <f t="shared" si="2"/>
        <v>0</v>
      </c>
      <c r="K17" s="232"/>
      <c r="L17" s="231"/>
      <c r="M17" s="233"/>
      <c r="N17" s="234"/>
      <c r="O17" s="269"/>
      <c r="P17" s="269"/>
      <c r="Q17" s="269"/>
      <c r="R17" s="358"/>
      <c r="S17" s="180">
        <f t="shared" si="3"/>
        <v>0</v>
      </c>
    </row>
    <row r="18" spans="1:19" ht="31.7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30"/>
      <c r="H18" s="230"/>
      <c r="I18" s="232">
        <f t="shared" si="1"/>
        <v>0</v>
      </c>
      <c r="J18" s="222">
        <f t="shared" si="2"/>
        <v>0</v>
      </c>
      <c r="K18" s="232"/>
      <c r="L18" s="231"/>
      <c r="M18" s="233"/>
      <c r="N18" s="234"/>
      <c r="O18" s="269"/>
      <c r="P18" s="269"/>
      <c r="Q18" s="269"/>
      <c r="R18" s="358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30"/>
      <c r="H19" s="230"/>
      <c r="I19" s="232">
        <f t="shared" si="1"/>
        <v>0</v>
      </c>
      <c r="J19" s="222">
        <f t="shared" si="2"/>
        <v>0</v>
      </c>
      <c r="K19" s="232"/>
      <c r="L19" s="231"/>
      <c r="M19" s="233"/>
      <c r="N19" s="234"/>
      <c r="O19" s="269"/>
      <c r="P19" s="269"/>
      <c r="Q19" s="269"/>
      <c r="R19" s="358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30"/>
      <c r="H20" s="230"/>
      <c r="I20" s="232">
        <f t="shared" si="1"/>
        <v>0</v>
      </c>
      <c r="J20" s="222">
        <f t="shared" si="2"/>
        <v>0</v>
      </c>
      <c r="K20" s="232"/>
      <c r="L20" s="231"/>
      <c r="M20" s="233"/>
      <c r="N20" s="234"/>
      <c r="O20" s="269">
        <v>492</v>
      </c>
      <c r="P20" s="269"/>
      <c r="Q20" s="269"/>
      <c r="R20" s="358"/>
      <c r="S20" s="180">
        <f t="shared" si="3"/>
        <v>492</v>
      </c>
    </row>
    <row r="21" spans="1:19" ht="16.350000000000001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30"/>
      <c r="H21" s="230"/>
      <c r="I21" s="232">
        <f t="shared" si="1"/>
        <v>0</v>
      </c>
      <c r="J21" s="222">
        <f t="shared" si="2"/>
        <v>0</v>
      </c>
      <c r="K21" s="232"/>
      <c r="L21" s="231"/>
      <c r="M21" s="233"/>
      <c r="N21" s="234"/>
      <c r="O21" s="269"/>
      <c r="P21" s="269"/>
      <c r="Q21" s="269"/>
      <c r="R21" s="358"/>
      <c r="S21" s="180">
        <f t="shared" si="3"/>
        <v>0</v>
      </c>
    </row>
    <row r="22" spans="1:19" ht="16.350000000000001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30"/>
      <c r="H22" s="230"/>
      <c r="I22" s="232">
        <f t="shared" si="1"/>
        <v>0</v>
      </c>
      <c r="J22" s="222">
        <f t="shared" si="2"/>
        <v>0</v>
      </c>
      <c r="K22" s="232"/>
      <c r="L22" s="231"/>
      <c r="M22" s="233"/>
      <c r="N22" s="234"/>
      <c r="O22" s="269">
        <v>26264</v>
      </c>
      <c r="P22" s="269"/>
      <c r="Q22" s="269"/>
      <c r="R22" s="359"/>
      <c r="S22" s="180">
        <f t="shared" si="3"/>
        <v>26264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30"/>
      <c r="H23" s="230"/>
      <c r="I23" s="232">
        <f t="shared" si="1"/>
        <v>0</v>
      </c>
      <c r="J23" s="222">
        <f t="shared" si="2"/>
        <v>0</v>
      </c>
      <c r="K23" s="232"/>
      <c r="L23" s="231"/>
      <c r="M23" s="233"/>
      <c r="N23" s="234"/>
      <c r="O23" s="269"/>
      <c r="P23" s="269"/>
      <c r="Q23" s="269"/>
      <c r="R23" s="358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30"/>
      <c r="H24" s="230"/>
      <c r="I24" s="232">
        <f t="shared" si="1"/>
        <v>0</v>
      </c>
      <c r="J24" s="222">
        <f t="shared" si="2"/>
        <v>0</v>
      </c>
      <c r="K24" s="232"/>
      <c r="L24" s="231"/>
      <c r="M24" s="233"/>
      <c r="N24" s="234"/>
      <c r="O24" s="269"/>
      <c r="P24" s="269"/>
      <c r="Q24" s="269"/>
      <c r="R24" s="358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81"/>
      <c r="H25" s="81"/>
      <c r="I25" s="104">
        <f t="shared" si="1"/>
        <v>0</v>
      </c>
      <c r="J25" s="222">
        <f t="shared" si="2"/>
        <v>0</v>
      </c>
      <c r="K25" s="104"/>
      <c r="L25" s="76"/>
      <c r="M25" s="139"/>
      <c r="N25" s="119"/>
      <c r="O25" s="77"/>
      <c r="P25" s="77"/>
      <c r="Q25" s="77"/>
      <c r="R25" s="162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30"/>
      <c r="H26" s="230"/>
      <c r="I26" s="232">
        <f t="shared" si="1"/>
        <v>0</v>
      </c>
      <c r="J26" s="222">
        <f t="shared" si="2"/>
        <v>0</v>
      </c>
      <c r="K26" s="232"/>
      <c r="L26" s="231"/>
      <c r="M26" s="233"/>
      <c r="N26" s="234"/>
      <c r="O26" s="269">
        <v>1200</v>
      </c>
      <c r="P26" s="269"/>
      <c r="Q26" s="269"/>
      <c r="R26" s="358"/>
      <c r="S26" s="180">
        <f t="shared" si="3"/>
        <v>1200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30"/>
      <c r="H27" s="230"/>
      <c r="I27" s="232">
        <f t="shared" si="1"/>
        <v>0</v>
      </c>
      <c r="J27" s="222">
        <f t="shared" si="2"/>
        <v>0</v>
      </c>
      <c r="K27" s="232"/>
      <c r="L27" s="231"/>
      <c r="M27" s="233"/>
      <c r="N27" s="234"/>
      <c r="O27" s="269"/>
      <c r="P27" s="269"/>
      <c r="Q27" s="269"/>
      <c r="R27" s="358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30"/>
      <c r="H28" s="230"/>
      <c r="I28" s="232">
        <f t="shared" si="1"/>
        <v>0</v>
      </c>
      <c r="J28" s="222">
        <f t="shared" si="2"/>
        <v>0</v>
      </c>
      <c r="K28" s="232"/>
      <c r="L28" s="231"/>
      <c r="M28" s="233"/>
      <c r="N28" s="234"/>
      <c r="O28" s="269"/>
      <c r="P28" s="269"/>
      <c r="Q28" s="269"/>
      <c r="R28" s="358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30"/>
      <c r="H29" s="230"/>
      <c r="I29" s="232">
        <f t="shared" si="1"/>
        <v>0</v>
      </c>
      <c r="J29" s="222">
        <f t="shared" si="2"/>
        <v>0</v>
      </c>
      <c r="K29" s="232"/>
      <c r="L29" s="231"/>
      <c r="M29" s="233"/>
      <c r="N29" s="234"/>
      <c r="O29" s="269"/>
      <c r="P29" s="269"/>
      <c r="Q29" s="269"/>
      <c r="R29" s="358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30"/>
      <c r="H30" s="230"/>
      <c r="I30" s="232">
        <f t="shared" si="1"/>
        <v>0</v>
      </c>
      <c r="J30" s="222">
        <f t="shared" si="2"/>
        <v>0</v>
      </c>
      <c r="K30" s="232"/>
      <c r="L30" s="231"/>
      <c r="M30" s="233"/>
      <c r="N30" s="234"/>
      <c r="O30" s="269"/>
      <c r="P30" s="269"/>
      <c r="Q30" s="269"/>
      <c r="R30" s="358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30"/>
      <c r="H31" s="230"/>
      <c r="I31" s="232">
        <f t="shared" si="1"/>
        <v>0</v>
      </c>
      <c r="J31" s="222">
        <f t="shared" si="2"/>
        <v>0</v>
      </c>
      <c r="K31" s="232"/>
      <c r="L31" s="231"/>
      <c r="M31" s="233"/>
      <c r="N31" s="234"/>
      <c r="O31" s="269"/>
      <c r="P31" s="269"/>
      <c r="Q31" s="269"/>
      <c r="R31" s="358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30"/>
      <c r="H32" s="230"/>
      <c r="I32" s="232">
        <f t="shared" si="1"/>
        <v>0</v>
      </c>
      <c r="J32" s="222">
        <f t="shared" si="2"/>
        <v>0</v>
      </c>
      <c r="K32" s="232"/>
      <c r="L32" s="231"/>
      <c r="M32" s="233"/>
      <c r="N32" s="234"/>
      <c r="O32" s="269"/>
      <c r="P32" s="269"/>
      <c r="Q32" s="269"/>
      <c r="R32" s="358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30"/>
      <c r="H33" s="230"/>
      <c r="I33" s="232">
        <f t="shared" si="1"/>
        <v>0</v>
      </c>
      <c r="J33" s="222">
        <f t="shared" si="2"/>
        <v>0</v>
      </c>
      <c r="K33" s="232"/>
      <c r="L33" s="231"/>
      <c r="M33" s="233"/>
      <c r="N33" s="234"/>
      <c r="O33" s="269"/>
      <c r="P33" s="269"/>
      <c r="Q33" s="269"/>
      <c r="R33" s="358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30"/>
      <c r="H34" s="230"/>
      <c r="I34" s="232">
        <f t="shared" si="1"/>
        <v>0</v>
      </c>
      <c r="J34" s="222">
        <f t="shared" si="2"/>
        <v>0</v>
      </c>
      <c r="K34" s="232"/>
      <c r="L34" s="231"/>
      <c r="M34" s="233"/>
      <c r="N34" s="234"/>
      <c r="O34" s="269"/>
      <c r="P34" s="269"/>
      <c r="Q34" s="269"/>
      <c r="R34" s="358"/>
      <c r="S34" s="180">
        <f t="shared" si="3"/>
        <v>0</v>
      </c>
    </row>
    <row r="35" spans="1:19" ht="16.350000000000001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30"/>
      <c r="H35" s="230"/>
      <c r="I35" s="232">
        <f t="shared" si="1"/>
        <v>0</v>
      </c>
      <c r="J35" s="222">
        <f t="shared" si="2"/>
        <v>0</v>
      </c>
      <c r="K35" s="232"/>
      <c r="L35" s="231"/>
      <c r="M35" s="233"/>
      <c r="N35" s="234"/>
      <c r="O35" s="269"/>
      <c r="P35" s="269"/>
      <c r="Q35" s="269"/>
      <c r="R35" s="358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30"/>
      <c r="H36" s="230"/>
      <c r="I36" s="232">
        <f t="shared" si="1"/>
        <v>0</v>
      </c>
      <c r="J36" s="222">
        <f t="shared" si="2"/>
        <v>0</v>
      </c>
      <c r="K36" s="232"/>
      <c r="L36" s="231"/>
      <c r="M36" s="233"/>
      <c r="N36" s="234"/>
      <c r="O36" s="269"/>
      <c r="P36" s="269"/>
      <c r="Q36" s="269"/>
      <c r="R36" s="358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30"/>
      <c r="H37" s="230"/>
      <c r="I37" s="232">
        <f t="shared" si="1"/>
        <v>0</v>
      </c>
      <c r="J37" s="222">
        <f t="shared" si="2"/>
        <v>0</v>
      </c>
      <c r="K37" s="232"/>
      <c r="L37" s="231"/>
      <c r="M37" s="233"/>
      <c r="N37" s="234"/>
      <c r="O37" s="269"/>
      <c r="P37" s="269"/>
      <c r="Q37" s="269"/>
      <c r="R37" s="358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30"/>
      <c r="H38" s="230"/>
      <c r="I38" s="232">
        <f t="shared" si="1"/>
        <v>0</v>
      </c>
      <c r="J38" s="222">
        <f t="shared" si="2"/>
        <v>0</v>
      </c>
      <c r="K38" s="232"/>
      <c r="L38" s="231"/>
      <c r="M38" s="233"/>
      <c r="N38" s="234"/>
      <c r="O38" s="269"/>
      <c r="P38" s="269"/>
      <c r="Q38" s="269"/>
      <c r="R38" s="358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30"/>
      <c r="H39" s="230"/>
      <c r="I39" s="232">
        <f t="shared" si="1"/>
        <v>0</v>
      </c>
      <c r="J39" s="222">
        <f t="shared" si="2"/>
        <v>0</v>
      </c>
      <c r="K39" s="232"/>
      <c r="L39" s="231"/>
      <c r="M39" s="233"/>
      <c r="N39" s="234"/>
      <c r="O39" s="269"/>
      <c r="P39" s="269"/>
      <c r="Q39" s="269"/>
      <c r="R39" s="358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30"/>
      <c r="H40" s="230"/>
      <c r="I40" s="232">
        <f t="shared" si="1"/>
        <v>0</v>
      </c>
      <c r="J40" s="222">
        <f t="shared" si="2"/>
        <v>0</v>
      </c>
      <c r="K40" s="232"/>
      <c r="L40" s="231"/>
      <c r="M40" s="233"/>
      <c r="N40" s="234"/>
      <c r="O40" s="269"/>
      <c r="P40" s="269"/>
      <c r="Q40" s="269"/>
      <c r="R40" s="358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30"/>
      <c r="H41" s="230"/>
      <c r="I41" s="232">
        <f t="shared" si="1"/>
        <v>0</v>
      </c>
      <c r="J41" s="222">
        <f t="shared" si="2"/>
        <v>0</v>
      </c>
      <c r="K41" s="232"/>
      <c r="L41" s="231"/>
      <c r="M41" s="233"/>
      <c r="N41" s="234"/>
      <c r="O41" s="269"/>
      <c r="P41" s="269"/>
      <c r="Q41" s="269"/>
      <c r="R41" s="358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30"/>
      <c r="H42" s="230"/>
      <c r="I42" s="232">
        <f t="shared" si="1"/>
        <v>0</v>
      </c>
      <c r="J42" s="222">
        <f t="shared" si="2"/>
        <v>0</v>
      </c>
      <c r="K42" s="232"/>
      <c r="L42" s="231"/>
      <c r="M42" s="233"/>
      <c r="N42" s="234"/>
      <c r="O42" s="269">
        <v>1200</v>
      </c>
      <c r="P42" s="269"/>
      <c r="Q42" s="269"/>
      <c r="R42" s="358"/>
      <c r="S42" s="180">
        <f t="shared" si="3"/>
        <v>1200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30"/>
      <c r="H43" s="230"/>
      <c r="I43" s="232">
        <f t="shared" si="1"/>
        <v>0</v>
      </c>
      <c r="J43" s="222">
        <f t="shared" si="2"/>
        <v>0</v>
      </c>
      <c r="K43" s="232"/>
      <c r="L43" s="231"/>
      <c r="M43" s="233"/>
      <c r="N43" s="234"/>
      <c r="O43" s="269"/>
      <c r="P43" s="269"/>
      <c r="Q43" s="269"/>
      <c r="R43" s="358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30"/>
      <c r="H44" s="230"/>
      <c r="I44" s="232">
        <f t="shared" si="1"/>
        <v>0</v>
      </c>
      <c r="J44" s="222">
        <f t="shared" si="2"/>
        <v>0</v>
      </c>
      <c r="K44" s="232"/>
      <c r="L44" s="231"/>
      <c r="M44" s="233"/>
      <c r="N44" s="234"/>
      <c r="O44" s="269">
        <v>600</v>
      </c>
      <c r="P44" s="269"/>
      <c r="Q44" s="269"/>
      <c r="R44" s="358"/>
      <c r="S44" s="180">
        <f t="shared" si="3"/>
        <v>600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30"/>
      <c r="H45" s="230"/>
      <c r="I45" s="232">
        <f t="shared" si="1"/>
        <v>0</v>
      </c>
      <c r="J45" s="222">
        <f t="shared" si="2"/>
        <v>0</v>
      </c>
      <c r="K45" s="232"/>
      <c r="L45" s="231"/>
      <c r="M45" s="233"/>
      <c r="N45" s="234"/>
      <c r="O45" s="269"/>
      <c r="P45" s="269"/>
      <c r="Q45" s="269"/>
      <c r="R45" s="358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30"/>
      <c r="H46" s="230"/>
      <c r="I46" s="232">
        <f t="shared" si="1"/>
        <v>0</v>
      </c>
      <c r="J46" s="222">
        <f t="shared" si="2"/>
        <v>0</v>
      </c>
      <c r="K46" s="232"/>
      <c r="L46" s="231"/>
      <c r="M46" s="233"/>
      <c r="N46" s="234"/>
      <c r="O46" s="269"/>
      <c r="P46" s="269"/>
      <c r="Q46" s="269"/>
      <c r="R46" s="358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30"/>
      <c r="H47" s="230"/>
      <c r="I47" s="232">
        <f t="shared" si="1"/>
        <v>0</v>
      </c>
      <c r="J47" s="222">
        <f t="shared" si="2"/>
        <v>0</v>
      </c>
      <c r="K47" s="232"/>
      <c r="L47" s="231"/>
      <c r="M47" s="233"/>
      <c r="N47" s="234"/>
      <c r="O47" s="269"/>
      <c r="P47" s="269"/>
      <c r="Q47" s="269"/>
      <c r="R47" s="358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30"/>
      <c r="H48" s="230"/>
      <c r="I48" s="232">
        <f t="shared" si="1"/>
        <v>0</v>
      </c>
      <c r="J48" s="222">
        <f t="shared" si="2"/>
        <v>0</v>
      </c>
      <c r="K48" s="232"/>
      <c r="L48" s="231"/>
      <c r="M48" s="233"/>
      <c r="N48" s="234"/>
      <c r="O48" s="269"/>
      <c r="P48" s="269"/>
      <c r="Q48" s="269"/>
      <c r="R48" s="358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30"/>
      <c r="H49" s="230"/>
      <c r="I49" s="232">
        <f t="shared" si="1"/>
        <v>0</v>
      </c>
      <c r="J49" s="222">
        <f t="shared" si="2"/>
        <v>0</v>
      </c>
      <c r="K49" s="232"/>
      <c r="L49" s="231"/>
      <c r="M49" s="233"/>
      <c r="N49" s="234"/>
      <c r="O49" s="269"/>
      <c r="P49" s="269"/>
      <c r="Q49" s="269"/>
      <c r="R49" s="358"/>
      <c r="S49" s="180">
        <f t="shared" si="3"/>
        <v>0</v>
      </c>
    </row>
    <row r="50" spans="1:19" ht="46.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30"/>
      <c r="H50" s="230"/>
      <c r="I50" s="232">
        <f t="shared" si="1"/>
        <v>0</v>
      </c>
      <c r="J50" s="222">
        <f t="shared" si="2"/>
        <v>0</v>
      </c>
      <c r="K50" s="232"/>
      <c r="L50" s="231"/>
      <c r="M50" s="233"/>
      <c r="N50" s="234"/>
      <c r="O50" s="269"/>
      <c r="P50" s="269"/>
      <c r="Q50" s="269"/>
      <c r="R50" s="358"/>
      <c r="S50" s="180">
        <f t="shared" si="3"/>
        <v>0</v>
      </c>
    </row>
    <row r="51" spans="1:19" ht="19.7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30"/>
      <c r="H51" s="230"/>
      <c r="I51" s="232">
        <f t="shared" si="1"/>
        <v>0</v>
      </c>
      <c r="J51" s="222">
        <f t="shared" si="2"/>
        <v>0</v>
      </c>
      <c r="K51" s="232"/>
      <c r="L51" s="231"/>
      <c r="M51" s="233"/>
      <c r="N51" s="234"/>
      <c r="O51" s="269"/>
      <c r="P51" s="269"/>
      <c r="Q51" s="269"/>
      <c r="R51" s="358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30"/>
      <c r="H52" s="230"/>
      <c r="I52" s="232">
        <f t="shared" si="1"/>
        <v>0</v>
      </c>
      <c r="J52" s="222">
        <f t="shared" si="2"/>
        <v>0</v>
      </c>
      <c r="K52" s="232"/>
      <c r="L52" s="231"/>
      <c r="M52" s="233"/>
      <c r="N52" s="234"/>
      <c r="O52" s="269"/>
      <c r="P52" s="269"/>
      <c r="Q52" s="269"/>
      <c r="R52" s="358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30"/>
      <c r="H53" s="230"/>
      <c r="I53" s="232">
        <f t="shared" si="1"/>
        <v>0</v>
      </c>
      <c r="J53" s="222">
        <f t="shared" si="2"/>
        <v>0</v>
      </c>
      <c r="K53" s="232"/>
      <c r="L53" s="231"/>
      <c r="M53" s="233"/>
      <c r="N53" s="234"/>
      <c r="O53" s="269"/>
      <c r="P53" s="269"/>
      <c r="Q53" s="269"/>
      <c r="R53" s="358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30"/>
      <c r="H54" s="230"/>
      <c r="I54" s="232">
        <f t="shared" si="1"/>
        <v>0</v>
      </c>
      <c r="J54" s="222">
        <f t="shared" si="2"/>
        <v>0</v>
      </c>
      <c r="K54" s="232"/>
      <c r="L54" s="231"/>
      <c r="M54" s="233"/>
      <c r="N54" s="234"/>
      <c r="O54" s="269"/>
      <c r="P54" s="269"/>
      <c r="Q54" s="269"/>
      <c r="R54" s="358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30"/>
      <c r="H55" s="230"/>
      <c r="I55" s="232">
        <f t="shared" si="1"/>
        <v>0</v>
      </c>
      <c r="J55" s="222">
        <f t="shared" si="2"/>
        <v>0</v>
      </c>
      <c r="K55" s="232"/>
      <c r="L55" s="231"/>
      <c r="M55" s="233"/>
      <c r="N55" s="234"/>
      <c r="O55" s="269"/>
      <c r="P55" s="269"/>
      <c r="Q55" s="269"/>
      <c r="R55" s="358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30"/>
      <c r="H56" s="230"/>
      <c r="I56" s="232">
        <f t="shared" si="1"/>
        <v>0</v>
      </c>
      <c r="J56" s="222">
        <f t="shared" si="2"/>
        <v>0</v>
      </c>
      <c r="K56" s="232"/>
      <c r="L56" s="231"/>
      <c r="M56" s="233"/>
      <c r="N56" s="234"/>
      <c r="O56" s="269"/>
      <c r="P56" s="269"/>
      <c r="Q56" s="269"/>
      <c r="R56" s="358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30"/>
      <c r="H57" s="230"/>
      <c r="I57" s="232">
        <f t="shared" si="1"/>
        <v>0</v>
      </c>
      <c r="J57" s="222">
        <f t="shared" si="2"/>
        <v>0</v>
      </c>
      <c r="K57" s="232"/>
      <c r="L57" s="231"/>
      <c r="M57" s="233"/>
      <c r="N57" s="234"/>
      <c r="O57" s="269">
        <v>720</v>
      </c>
      <c r="P57" s="269"/>
      <c r="Q57" s="269"/>
      <c r="R57" s="358"/>
      <c r="S57" s="180">
        <f t="shared" si="3"/>
        <v>720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30"/>
      <c r="H58" s="230"/>
      <c r="I58" s="232">
        <f t="shared" si="1"/>
        <v>0</v>
      </c>
      <c r="J58" s="222">
        <f t="shared" si="2"/>
        <v>0</v>
      </c>
      <c r="K58" s="232"/>
      <c r="L58" s="231"/>
      <c r="M58" s="233"/>
      <c r="N58" s="234"/>
      <c r="O58" s="269"/>
      <c r="P58" s="269"/>
      <c r="Q58" s="269"/>
      <c r="R58" s="358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30"/>
      <c r="H59" s="230"/>
      <c r="I59" s="232">
        <f t="shared" si="1"/>
        <v>0</v>
      </c>
      <c r="J59" s="222">
        <f t="shared" si="2"/>
        <v>0</v>
      </c>
      <c r="K59" s="232"/>
      <c r="L59" s="231"/>
      <c r="M59" s="233"/>
      <c r="N59" s="234"/>
      <c r="O59" s="269"/>
      <c r="P59" s="269"/>
      <c r="Q59" s="269"/>
      <c r="R59" s="358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30"/>
      <c r="H60" s="230"/>
      <c r="I60" s="232">
        <f t="shared" si="1"/>
        <v>0</v>
      </c>
      <c r="J60" s="222">
        <f t="shared" si="2"/>
        <v>0</v>
      </c>
      <c r="K60" s="232"/>
      <c r="L60" s="231"/>
      <c r="M60" s="233"/>
      <c r="N60" s="234"/>
      <c r="O60" s="269"/>
      <c r="P60" s="269"/>
      <c r="Q60" s="269"/>
      <c r="R60" s="358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30"/>
      <c r="H61" s="230"/>
      <c r="I61" s="232">
        <f t="shared" si="1"/>
        <v>0</v>
      </c>
      <c r="J61" s="222">
        <f t="shared" si="2"/>
        <v>0</v>
      </c>
      <c r="K61" s="232"/>
      <c r="L61" s="231"/>
      <c r="M61" s="233"/>
      <c r="N61" s="234"/>
      <c r="O61" s="269"/>
      <c r="P61" s="269"/>
      <c r="Q61" s="269"/>
      <c r="R61" s="358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30"/>
      <c r="H62" s="230"/>
      <c r="I62" s="232">
        <f t="shared" si="1"/>
        <v>0</v>
      </c>
      <c r="J62" s="222">
        <f t="shared" si="2"/>
        <v>0</v>
      </c>
      <c r="K62" s="232"/>
      <c r="L62" s="231"/>
      <c r="M62" s="233"/>
      <c r="N62" s="234"/>
      <c r="O62" s="269">
        <v>3840</v>
      </c>
      <c r="P62" s="269"/>
      <c r="Q62" s="269"/>
      <c r="R62" s="359"/>
      <c r="S62" s="180">
        <f t="shared" si="3"/>
        <v>3840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30"/>
      <c r="H63" s="230"/>
      <c r="I63" s="232">
        <f t="shared" si="1"/>
        <v>0</v>
      </c>
      <c r="J63" s="222">
        <f t="shared" si="2"/>
        <v>0</v>
      </c>
      <c r="K63" s="232"/>
      <c r="L63" s="231"/>
      <c r="M63" s="233"/>
      <c r="N63" s="234"/>
      <c r="O63" s="269"/>
      <c r="P63" s="269"/>
      <c r="Q63" s="269"/>
      <c r="R63" s="358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30"/>
      <c r="H64" s="230"/>
      <c r="I64" s="232">
        <f t="shared" si="1"/>
        <v>0</v>
      </c>
      <c r="J64" s="222">
        <f t="shared" si="2"/>
        <v>0</v>
      </c>
      <c r="K64" s="232"/>
      <c r="L64" s="231"/>
      <c r="M64" s="233"/>
      <c r="N64" s="234"/>
      <c r="O64" s="269"/>
      <c r="P64" s="269"/>
      <c r="Q64" s="269"/>
      <c r="R64" s="358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30"/>
      <c r="H65" s="230"/>
      <c r="I65" s="232">
        <f t="shared" si="1"/>
        <v>0</v>
      </c>
      <c r="J65" s="222">
        <f t="shared" si="2"/>
        <v>0</v>
      </c>
      <c r="K65" s="232"/>
      <c r="L65" s="231"/>
      <c r="M65" s="233"/>
      <c r="N65" s="234"/>
      <c r="O65" s="269"/>
      <c r="P65" s="269"/>
      <c r="Q65" s="269"/>
      <c r="R65" s="358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30"/>
      <c r="H66" s="230"/>
      <c r="I66" s="232">
        <f t="shared" si="1"/>
        <v>0</v>
      </c>
      <c r="J66" s="222">
        <f t="shared" si="2"/>
        <v>0</v>
      </c>
      <c r="K66" s="232"/>
      <c r="L66" s="231"/>
      <c r="M66" s="233"/>
      <c r="N66" s="234"/>
      <c r="O66" s="269"/>
      <c r="P66" s="269"/>
      <c r="Q66" s="269"/>
      <c r="R66" s="358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30"/>
      <c r="H67" s="230"/>
      <c r="I67" s="232">
        <f t="shared" si="1"/>
        <v>0</v>
      </c>
      <c r="J67" s="222">
        <f t="shared" si="2"/>
        <v>0</v>
      </c>
      <c r="K67" s="232"/>
      <c r="L67" s="231"/>
      <c r="M67" s="233"/>
      <c r="N67" s="234"/>
      <c r="O67" s="269"/>
      <c r="P67" s="269"/>
      <c r="Q67" s="269"/>
      <c r="R67" s="358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30"/>
      <c r="H68" s="230"/>
      <c r="I68" s="232">
        <f t="shared" si="1"/>
        <v>0</v>
      </c>
      <c r="J68" s="222">
        <f t="shared" si="2"/>
        <v>0</v>
      </c>
      <c r="K68" s="232"/>
      <c r="L68" s="231"/>
      <c r="M68" s="233"/>
      <c r="N68" s="234"/>
      <c r="O68" s="269">
        <v>1092</v>
      </c>
      <c r="P68" s="269"/>
      <c r="Q68" s="269"/>
      <c r="R68" s="358"/>
      <c r="S68" s="180">
        <f t="shared" si="3"/>
        <v>1092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30"/>
      <c r="H69" s="230"/>
      <c r="I69" s="232">
        <f t="shared" si="1"/>
        <v>0</v>
      </c>
      <c r="J69" s="222">
        <f t="shared" si="2"/>
        <v>0</v>
      </c>
      <c r="K69" s="232"/>
      <c r="L69" s="231"/>
      <c r="M69" s="233"/>
      <c r="N69" s="234"/>
      <c r="O69" s="269">
        <v>1116</v>
      </c>
      <c r="P69" s="269"/>
      <c r="Q69" s="269"/>
      <c r="R69" s="358"/>
      <c r="S69" s="180">
        <f t="shared" si="3"/>
        <v>1116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30"/>
      <c r="H70" s="230"/>
      <c r="I70" s="232">
        <f t="shared" si="1"/>
        <v>0</v>
      </c>
      <c r="J70" s="222">
        <f t="shared" si="2"/>
        <v>0</v>
      </c>
      <c r="K70" s="232"/>
      <c r="L70" s="231"/>
      <c r="M70" s="233"/>
      <c r="N70" s="234"/>
      <c r="O70" s="269"/>
      <c r="P70" s="269"/>
      <c r="Q70" s="269"/>
      <c r="R70" s="358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30"/>
      <c r="H71" s="230"/>
      <c r="I71" s="232">
        <f t="shared" si="1"/>
        <v>0</v>
      </c>
      <c r="J71" s="222">
        <f t="shared" si="2"/>
        <v>0</v>
      </c>
      <c r="K71" s="232"/>
      <c r="L71" s="231"/>
      <c r="M71" s="233"/>
      <c r="N71" s="234"/>
      <c r="O71" s="269">
        <v>876</v>
      </c>
      <c r="P71" s="269"/>
      <c r="Q71" s="269"/>
      <c r="R71" s="358"/>
      <c r="S71" s="180">
        <f t="shared" si="3"/>
        <v>876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30"/>
      <c r="H72" s="230"/>
      <c r="I72" s="232"/>
      <c r="J72" s="222">
        <f t="shared" si="2"/>
        <v>0</v>
      </c>
      <c r="K72" s="232"/>
      <c r="L72" s="231"/>
      <c r="M72" s="233"/>
      <c r="N72" s="234"/>
      <c r="O72" s="269"/>
      <c r="P72" s="269"/>
      <c r="Q72" s="269"/>
      <c r="R72" s="358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30"/>
      <c r="H73" s="230"/>
      <c r="I73" s="232">
        <f t="shared" si="1"/>
        <v>0</v>
      </c>
      <c r="J73" s="222">
        <f t="shared" si="2"/>
        <v>0</v>
      </c>
      <c r="K73" s="232"/>
      <c r="L73" s="231"/>
      <c r="M73" s="233"/>
      <c r="N73" s="234"/>
      <c r="O73" s="269"/>
      <c r="P73" s="269"/>
      <c r="Q73" s="269"/>
      <c r="R73" s="358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30"/>
      <c r="H74" s="230"/>
      <c r="I74" s="232">
        <f t="shared" si="1"/>
        <v>0</v>
      </c>
      <c r="J74" s="222">
        <f t="shared" si="2"/>
        <v>0</v>
      </c>
      <c r="K74" s="232"/>
      <c r="L74" s="231"/>
      <c r="M74" s="233"/>
      <c r="N74" s="234"/>
      <c r="O74" s="269"/>
      <c r="P74" s="269"/>
      <c r="Q74" s="269"/>
      <c r="R74" s="358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38"/>
      <c r="H75" s="238"/>
      <c r="I75" s="239">
        <f t="shared" si="1"/>
        <v>0</v>
      </c>
      <c r="J75" s="222">
        <f t="shared" si="2"/>
        <v>0</v>
      </c>
      <c r="K75" s="240"/>
      <c r="L75" s="241"/>
      <c r="M75" s="242"/>
      <c r="N75" s="243"/>
      <c r="O75" s="274"/>
      <c r="P75" s="274"/>
      <c r="Q75" s="274"/>
      <c r="R75" s="360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>SUM(M11:M75)</f>
        <v>0</v>
      </c>
      <c r="N76" s="20">
        <f>SUM(N11:N75)</f>
        <v>0</v>
      </c>
      <c r="O76" s="26">
        <f t="shared" si="4"/>
        <v>38000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38000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zoomScaleNormal="100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265"/>
      <c r="S11" s="185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0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s="9" customFormat="1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309"/>
      <c r="O66" s="269">
        <v>12000</v>
      </c>
      <c r="P66" s="269"/>
      <c r="Q66" s="269"/>
      <c r="R66" s="270"/>
      <c r="S66" s="180">
        <f t="shared" si="3"/>
        <v>12000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12000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12000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3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4.285156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style="18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376"/>
      <c r="O11" s="264"/>
      <c r="P11" s="264"/>
      <c r="Q11" s="264"/>
      <c r="R11" s="265"/>
      <c r="S11" s="185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340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340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340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340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340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340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340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340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340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340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340"/>
      <c r="O22" s="269">
        <v>1400</v>
      </c>
      <c r="P22" s="269"/>
      <c r="Q22" s="269"/>
      <c r="R22" s="270">
        <v>350</v>
      </c>
      <c r="S22" s="180">
        <f t="shared" si="3"/>
        <v>1750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340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340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6"/>
      <c r="O25" s="77"/>
      <c r="P25" s="77"/>
      <c r="Q25" s="77"/>
      <c r="R25" s="79"/>
      <c r="S25" s="180">
        <f t="shared" si="3"/>
        <v>0</v>
      </c>
    </row>
    <row r="26" spans="1:19" s="18" customFormat="1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340"/>
      <c r="O26" s="269">
        <v>700</v>
      </c>
      <c r="P26" s="269"/>
      <c r="Q26" s="269"/>
      <c r="R26" s="270">
        <v>175</v>
      </c>
      <c r="S26" s="180">
        <f t="shared" si="3"/>
        <v>875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340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340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340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340"/>
      <c r="O30" s="269"/>
      <c r="P30" s="269"/>
      <c r="Q30" s="269"/>
      <c r="R30" s="270"/>
      <c r="S30" s="180">
        <f t="shared" si="3"/>
        <v>0</v>
      </c>
    </row>
    <row r="31" spans="1:19" ht="25.15" customHeight="1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340"/>
      <c r="O31" s="269">
        <v>27220</v>
      </c>
      <c r="P31" s="269"/>
      <c r="Q31" s="269"/>
      <c r="R31" s="270">
        <v>6805</v>
      </c>
      <c r="S31" s="180">
        <f t="shared" si="3"/>
        <v>34025</v>
      </c>
    </row>
    <row r="32" spans="1:19" s="18" customFormat="1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377"/>
      <c r="O32" s="269"/>
      <c r="P32" s="269"/>
      <c r="Q32" s="269"/>
      <c r="R32" s="270"/>
      <c r="S32" s="180">
        <f t="shared" si="3"/>
        <v>0</v>
      </c>
    </row>
    <row r="33" spans="1:19" s="18" customFormat="1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377"/>
      <c r="O33" s="269"/>
      <c r="P33" s="269"/>
      <c r="Q33" s="269"/>
      <c r="R33" s="270"/>
      <c r="S33" s="180">
        <f t="shared" si="3"/>
        <v>0</v>
      </c>
    </row>
    <row r="34" spans="1:19" s="18" customFormat="1" ht="30.6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377"/>
      <c r="O34" s="269"/>
      <c r="P34" s="269"/>
      <c r="Q34" s="269"/>
      <c r="R34" s="270"/>
      <c r="S34" s="180">
        <f t="shared" si="3"/>
        <v>0</v>
      </c>
    </row>
    <row r="35" spans="1:19" s="18" customFormat="1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377"/>
      <c r="O35" s="269"/>
      <c r="P35" s="269"/>
      <c r="Q35" s="269"/>
      <c r="R35" s="270"/>
      <c r="S35" s="180">
        <f t="shared" si="3"/>
        <v>0</v>
      </c>
    </row>
    <row r="36" spans="1:19" s="18" customFormat="1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377"/>
      <c r="O36" s="269"/>
      <c r="P36" s="269"/>
      <c r="Q36" s="269"/>
      <c r="R36" s="270"/>
      <c r="S36" s="180">
        <f t="shared" si="3"/>
        <v>0</v>
      </c>
    </row>
    <row r="37" spans="1:19" s="18" customFormat="1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377"/>
      <c r="O37" s="269"/>
      <c r="P37" s="269"/>
      <c r="Q37" s="269"/>
      <c r="R37" s="270"/>
      <c r="S37" s="180">
        <f t="shared" si="3"/>
        <v>0</v>
      </c>
    </row>
    <row r="38" spans="1:19" s="18" customFormat="1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377"/>
      <c r="O38" s="269"/>
      <c r="P38" s="269"/>
      <c r="Q38" s="269"/>
      <c r="R38" s="270"/>
      <c r="S38" s="180">
        <f t="shared" si="3"/>
        <v>0</v>
      </c>
    </row>
    <row r="39" spans="1:19" s="18" customFormat="1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377"/>
      <c r="O39" s="269"/>
      <c r="P39" s="269"/>
      <c r="Q39" s="269"/>
      <c r="R39" s="270"/>
      <c r="S39" s="180">
        <f t="shared" si="3"/>
        <v>0</v>
      </c>
    </row>
    <row r="40" spans="1:19" s="18" customFormat="1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377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340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340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340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340"/>
      <c r="O44" s="269"/>
      <c r="P44" s="269"/>
      <c r="Q44" s="269"/>
      <c r="R44" s="270"/>
      <c r="S44" s="180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340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340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340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340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340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340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340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340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340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340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340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340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340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340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340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340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340"/>
      <c r="O61" s="269"/>
      <c r="P61" s="269"/>
      <c r="Q61" s="269"/>
      <c r="R61" s="270"/>
      <c r="S61" s="180">
        <f t="shared" si="3"/>
        <v>0</v>
      </c>
    </row>
    <row r="62" spans="1:19" s="18" customFormat="1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340"/>
      <c r="O62" s="269">
        <v>1400</v>
      </c>
      <c r="P62" s="269"/>
      <c r="Q62" s="269"/>
      <c r="R62" s="270">
        <v>350</v>
      </c>
      <c r="S62" s="180">
        <f t="shared" si="3"/>
        <v>1750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340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340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340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340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340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340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340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340"/>
      <c r="O70" s="269"/>
      <c r="P70" s="269"/>
      <c r="Q70" s="269"/>
      <c r="R70" s="270"/>
      <c r="S70" s="180">
        <f t="shared" si="3"/>
        <v>0</v>
      </c>
    </row>
    <row r="71" spans="1:19" s="18" customFormat="1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340"/>
      <c r="O71" s="269">
        <v>480</v>
      </c>
      <c r="P71" s="269"/>
      <c r="Q71" s="269"/>
      <c r="R71" s="270">
        <v>120</v>
      </c>
      <c r="S71" s="180">
        <f t="shared" si="3"/>
        <v>600</v>
      </c>
    </row>
    <row r="72" spans="1:19" s="18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340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340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340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378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:K76" si="5">SUM(G11:G75)</f>
        <v>0</v>
      </c>
      <c r="H76" s="27">
        <f t="shared" si="5"/>
        <v>0</v>
      </c>
      <c r="I76" s="56">
        <f t="shared" si="5"/>
        <v>0</v>
      </c>
      <c r="J76" s="26">
        <f>K76+L76</f>
        <v>0</v>
      </c>
      <c r="K76" s="20">
        <f t="shared" si="5"/>
        <v>0</v>
      </c>
      <c r="L76" s="56">
        <f t="shared" ref="L76" si="6">SUM(L11:L75)</f>
        <v>0</v>
      </c>
      <c r="M76" s="26">
        <f t="shared" si="4"/>
        <v>0</v>
      </c>
      <c r="N76" s="20">
        <f t="shared" si="4"/>
        <v>0</v>
      </c>
      <c r="O76" s="27">
        <f t="shared" si="4"/>
        <v>31200</v>
      </c>
      <c r="P76" s="20">
        <f t="shared" si="4"/>
        <v>0</v>
      </c>
      <c r="Q76" s="20">
        <f t="shared" si="4"/>
        <v>0</v>
      </c>
      <c r="R76" s="20">
        <f t="shared" si="4"/>
        <v>7800</v>
      </c>
      <c r="S76" s="25">
        <f t="shared" si="4"/>
        <v>39000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62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71093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265"/>
      <c r="S11" s="185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10317</v>
      </c>
      <c r="P20" s="269"/>
      <c r="Q20" s="269"/>
      <c r="R20" s="270">
        <v>500</v>
      </c>
      <c r="S20" s="180">
        <f t="shared" si="3"/>
        <v>10817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0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10317</v>
      </c>
      <c r="P76" s="20">
        <f t="shared" si="4"/>
        <v>0</v>
      </c>
      <c r="Q76" s="20">
        <f t="shared" si="4"/>
        <v>0</v>
      </c>
      <c r="R76" s="20">
        <f t="shared" si="4"/>
        <v>500</v>
      </c>
      <c r="S76" s="25">
        <f t="shared" si="4"/>
        <v>10817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425781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105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8055</v>
      </c>
      <c r="P11" s="264"/>
      <c r="Q11" s="264"/>
      <c r="R11" s="265"/>
      <c r="S11" s="185">
        <f>M11+N11+O11+P11+Q11+R11</f>
        <v>8055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0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8055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8055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18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77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style="18" customWidth="1"/>
    <col min="15" max="15" width="10" customWidth="1"/>
    <col min="16" max="17" width="10.28515625" customWidth="1"/>
    <col min="18" max="18" width="8.85546875" style="18"/>
    <col min="19" max="19" width="9.140625" style="18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119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117</v>
      </c>
      <c r="K11" s="223">
        <v>117</v>
      </c>
      <c r="L11" s="224"/>
      <c r="M11" s="225"/>
      <c r="N11" s="263"/>
      <c r="O11" s="264">
        <v>100</v>
      </c>
      <c r="P11" s="264"/>
      <c r="Q11" s="264"/>
      <c r="R11" s="265">
        <v>50</v>
      </c>
      <c r="S11" s="185">
        <f>M11+N11+O11+P11+Q11+R11</f>
        <v>150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>
        <v>20</v>
      </c>
      <c r="P22" s="269"/>
      <c r="Q22" s="269"/>
      <c r="R22" s="270"/>
      <c r="S22" s="180">
        <f t="shared" si="3"/>
        <v>20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80</v>
      </c>
      <c r="P26" s="269"/>
      <c r="Q26" s="269"/>
      <c r="R26" s="270">
        <v>50</v>
      </c>
      <c r="S26" s="180">
        <f t="shared" si="3"/>
        <v>130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100</v>
      </c>
      <c r="P42" s="269"/>
      <c r="Q42" s="269"/>
      <c r="R42" s="270">
        <v>30</v>
      </c>
      <c r="S42" s="180">
        <f t="shared" si="3"/>
        <v>130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100</v>
      </c>
      <c r="P44" s="269"/>
      <c r="Q44" s="269"/>
      <c r="R44" s="270">
        <v>100</v>
      </c>
      <c r="S44" s="180">
        <f t="shared" si="3"/>
        <v>200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>
        <v>166</v>
      </c>
      <c r="C46" s="267"/>
      <c r="D46" s="231">
        <f t="shared" si="0"/>
        <v>166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>
        <v>100</v>
      </c>
      <c r="P46" s="269"/>
      <c r="Q46" s="269"/>
      <c r="R46" s="270">
        <v>160</v>
      </c>
      <c r="S46" s="180">
        <f t="shared" si="3"/>
        <v>260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4.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5.75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>
        <v>30</v>
      </c>
      <c r="P57" s="269"/>
      <c r="Q57" s="269"/>
      <c r="R57" s="270"/>
      <c r="S57" s="495">
        <f t="shared" si="3"/>
        <v>30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>
        <v>30</v>
      </c>
      <c r="P58" s="269"/>
      <c r="Q58" s="269"/>
      <c r="R58" s="270"/>
      <c r="S58" s="495">
        <f t="shared" si="3"/>
        <v>30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>
        <v>196</v>
      </c>
      <c r="D63" s="231">
        <f t="shared" si="0"/>
        <v>196</v>
      </c>
      <c r="E63" s="266"/>
      <c r="F63" s="267"/>
      <c r="G63" s="278">
        <v>599</v>
      </c>
      <c r="H63" s="278">
        <v>70</v>
      </c>
      <c r="I63" s="232">
        <f t="shared" si="1"/>
        <v>599</v>
      </c>
      <c r="J63" s="222">
        <f t="shared" si="2"/>
        <v>0</v>
      </c>
      <c r="K63" s="232"/>
      <c r="L63" s="231"/>
      <c r="M63" s="233"/>
      <c r="N63" s="279">
        <v>162</v>
      </c>
      <c r="O63" s="269">
        <v>200</v>
      </c>
      <c r="P63" s="269"/>
      <c r="Q63" s="269"/>
      <c r="R63" s="270">
        <v>80</v>
      </c>
      <c r="S63" s="180">
        <f t="shared" si="3"/>
        <v>442</v>
      </c>
    </row>
    <row r="64" spans="1:19" ht="31.5">
      <c r="A64" s="48" t="s">
        <v>74</v>
      </c>
      <c r="B64" s="266"/>
      <c r="C64" s="267"/>
      <c r="D64" s="231">
        <f t="shared" si="0"/>
        <v>0</v>
      </c>
      <c r="E64" s="266"/>
      <c r="F64" s="267"/>
      <c r="G64" s="278"/>
      <c r="H64" s="278"/>
      <c r="I64" s="232">
        <f t="shared" si="1"/>
        <v>0</v>
      </c>
      <c r="J64" s="222">
        <f t="shared" si="2"/>
        <v>0</v>
      </c>
      <c r="K64" s="232"/>
      <c r="L64" s="231"/>
      <c r="M64" s="233"/>
      <c r="N64" s="279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78"/>
      <c r="H65" s="278"/>
      <c r="I65" s="232">
        <f t="shared" si="1"/>
        <v>0</v>
      </c>
      <c r="J65" s="222">
        <f t="shared" si="2"/>
        <v>0</v>
      </c>
      <c r="K65" s="232"/>
      <c r="L65" s="231"/>
      <c r="M65" s="233"/>
      <c r="N65" s="279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78"/>
      <c r="H66" s="278"/>
      <c r="I66" s="232">
        <f t="shared" si="1"/>
        <v>0</v>
      </c>
      <c r="J66" s="222">
        <f t="shared" si="2"/>
        <v>0</v>
      </c>
      <c r="K66" s="232"/>
      <c r="L66" s="231"/>
      <c r="M66" s="233"/>
      <c r="N66" s="279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78"/>
      <c r="H67" s="278"/>
      <c r="I67" s="232">
        <f t="shared" si="1"/>
        <v>0</v>
      </c>
      <c r="J67" s="222">
        <f t="shared" si="2"/>
        <v>0</v>
      </c>
      <c r="K67" s="232"/>
      <c r="L67" s="231"/>
      <c r="M67" s="233"/>
      <c r="N67" s="279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78"/>
      <c r="H68" s="278"/>
      <c r="I68" s="232">
        <f t="shared" si="1"/>
        <v>0</v>
      </c>
      <c r="J68" s="222">
        <f t="shared" si="2"/>
        <v>0</v>
      </c>
      <c r="K68" s="232"/>
      <c r="L68" s="231"/>
      <c r="M68" s="233"/>
      <c r="N68" s="279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78"/>
      <c r="H69" s="278"/>
      <c r="I69" s="232">
        <f t="shared" si="1"/>
        <v>0</v>
      </c>
      <c r="J69" s="222">
        <f t="shared" si="2"/>
        <v>112</v>
      </c>
      <c r="K69" s="232"/>
      <c r="L69" s="231">
        <v>112</v>
      </c>
      <c r="M69" s="233"/>
      <c r="N69" s="279"/>
      <c r="O69" s="269">
        <v>100</v>
      </c>
      <c r="P69" s="269"/>
      <c r="Q69" s="269"/>
      <c r="R69" s="270">
        <v>80</v>
      </c>
      <c r="S69" s="180">
        <f t="shared" si="3"/>
        <v>180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78"/>
      <c r="H70" s="278"/>
      <c r="I70" s="232">
        <f t="shared" si="1"/>
        <v>0</v>
      </c>
      <c r="J70" s="222">
        <f t="shared" si="2"/>
        <v>0</v>
      </c>
      <c r="K70" s="232"/>
      <c r="L70" s="231"/>
      <c r="M70" s="233"/>
      <c r="N70" s="279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78"/>
      <c r="H71" s="278"/>
      <c r="I71" s="232">
        <f t="shared" si="1"/>
        <v>0</v>
      </c>
      <c r="J71" s="222">
        <f t="shared" si="2"/>
        <v>0</v>
      </c>
      <c r="K71" s="232"/>
      <c r="L71" s="231"/>
      <c r="M71" s="233"/>
      <c r="N71" s="279"/>
      <c r="O71" s="269">
        <v>159</v>
      </c>
      <c r="P71" s="269"/>
      <c r="Q71" s="269"/>
      <c r="R71" s="270">
        <v>80</v>
      </c>
      <c r="S71" s="180">
        <f t="shared" si="3"/>
        <v>239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78"/>
      <c r="H72" s="278"/>
      <c r="I72" s="232"/>
      <c r="J72" s="222">
        <f t="shared" si="2"/>
        <v>0</v>
      </c>
      <c r="K72" s="232"/>
      <c r="L72" s="231"/>
      <c r="M72" s="233"/>
      <c r="N72" s="279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78"/>
      <c r="H73" s="278"/>
      <c r="I73" s="232">
        <f t="shared" si="1"/>
        <v>0</v>
      </c>
      <c r="J73" s="222">
        <f t="shared" si="2"/>
        <v>0</v>
      </c>
      <c r="K73" s="232"/>
      <c r="L73" s="231"/>
      <c r="M73" s="233"/>
      <c r="N73" s="279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78"/>
      <c r="H74" s="278"/>
      <c r="I74" s="232">
        <f t="shared" si="1"/>
        <v>0</v>
      </c>
      <c r="J74" s="222">
        <f t="shared" si="2"/>
        <v>0</v>
      </c>
      <c r="K74" s="232"/>
      <c r="L74" s="231"/>
      <c r="M74" s="233"/>
      <c r="N74" s="279"/>
      <c r="O74" s="269"/>
      <c r="P74" s="269">
        <v>500</v>
      </c>
      <c r="Q74" s="269"/>
      <c r="R74" s="270">
        <v>50</v>
      </c>
      <c r="S74" s="180">
        <f t="shared" si="3"/>
        <v>550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80"/>
      <c r="H75" s="280"/>
      <c r="I75" s="239">
        <f t="shared" si="1"/>
        <v>0</v>
      </c>
      <c r="J75" s="222">
        <f t="shared" si="2"/>
        <v>0</v>
      </c>
      <c r="K75" s="240"/>
      <c r="L75" s="241"/>
      <c r="M75" s="242"/>
      <c r="N75" s="281"/>
      <c r="O75" s="274"/>
      <c r="P75" s="274"/>
      <c r="Q75" s="274"/>
      <c r="R75" s="275">
        <v>20</v>
      </c>
      <c r="S75" s="190">
        <f t="shared" si="3"/>
        <v>20</v>
      </c>
    </row>
    <row r="76" spans="1:19" ht="35.450000000000003" customHeight="1" thickBot="1">
      <c r="A76" s="55" t="s">
        <v>85</v>
      </c>
      <c r="B76" s="26">
        <f>SUM(B11:B75)</f>
        <v>166</v>
      </c>
      <c r="C76" s="20">
        <f t="shared" ref="C76:S76" si="4">SUM(C11:C75)</f>
        <v>196</v>
      </c>
      <c r="D76" s="20">
        <f t="shared" si="4"/>
        <v>362</v>
      </c>
      <c r="E76" s="26">
        <f t="shared" si="4"/>
        <v>0</v>
      </c>
      <c r="F76" s="20">
        <f t="shared" si="4"/>
        <v>0</v>
      </c>
      <c r="G76" s="20">
        <f t="shared" ref="G76" si="5">SUM(G11:G75)</f>
        <v>599</v>
      </c>
      <c r="H76" s="27">
        <f t="shared" si="4"/>
        <v>70</v>
      </c>
      <c r="I76" s="56">
        <f t="shared" si="4"/>
        <v>599</v>
      </c>
      <c r="J76" s="26">
        <f>K76+L76</f>
        <v>229</v>
      </c>
      <c r="K76" s="20">
        <f t="shared" ref="K76" si="6">SUM(K11:K75)</f>
        <v>117</v>
      </c>
      <c r="L76" s="56">
        <f t="shared" si="4"/>
        <v>112</v>
      </c>
      <c r="M76" s="26">
        <f t="shared" si="4"/>
        <v>0</v>
      </c>
      <c r="N76" s="20">
        <f t="shared" si="4"/>
        <v>162</v>
      </c>
      <c r="O76" s="27">
        <f t="shared" si="4"/>
        <v>1019</v>
      </c>
      <c r="P76" s="20">
        <f t="shared" si="4"/>
        <v>500</v>
      </c>
      <c r="Q76" s="20">
        <f t="shared" si="4"/>
        <v>0</v>
      </c>
      <c r="R76" s="20">
        <f t="shared" si="4"/>
        <v>700</v>
      </c>
      <c r="S76" s="25">
        <f t="shared" si="4"/>
        <v>2381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19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265"/>
      <c r="S11" s="185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0">
        <f t="shared" si="3"/>
        <v>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s="9" customFormat="1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>
        <v>100</v>
      </c>
      <c r="P74" s="269"/>
      <c r="Q74" s="269"/>
      <c r="R74" s="270"/>
      <c r="S74" s="180">
        <f t="shared" si="3"/>
        <v>100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100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100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128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>
        <v>550</v>
      </c>
      <c r="P11" s="264"/>
      <c r="Q11" s="264"/>
      <c r="R11" s="265">
        <v>550</v>
      </c>
      <c r="S11" s="185">
        <f>M11+N11+O11+P11+Q11+R11</f>
        <v>1100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50</v>
      </c>
      <c r="P20" s="269"/>
      <c r="Q20" s="269"/>
      <c r="R20" s="270">
        <v>250</v>
      </c>
      <c r="S20" s="180">
        <f t="shared" si="3"/>
        <v>300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>
        <v>300</v>
      </c>
      <c r="P21" s="269"/>
      <c r="Q21" s="269"/>
      <c r="R21" s="270">
        <v>300</v>
      </c>
      <c r="S21" s="180">
        <f t="shared" si="3"/>
        <v>600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400</v>
      </c>
      <c r="P26" s="269"/>
      <c r="Q26" s="269"/>
      <c r="R26" s="270">
        <v>300</v>
      </c>
      <c r="S26" s="180">
        <f t="shared" si="3"/>
        <v>700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350</v>
      </c>
      <c r="P42" s="269"/>
      <c r="Q42" s="269"/>
      <c r="R42" s="270">
        <v>350</v>
      </c>
      <c r="S42" s="180">
        <f t="shared" si="3"/>
        <v>700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400</v>
      </c>
      <c r="P44" s="269"/>
      <c r="Q44" s="269"/>
      <c r="R44" s="270">
        <v>400</v>
      </c>
      <c r="S44" s="180">
        <f t="shared" si="3"/>
        <v>800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>
        <v>2512</v>
      </c>
      <c r="D63" s="231">
        <f t="shared" si="0"/>
        <v>2512</v>
      </c>
      <c r="E63" s="266"/>
      <c r="F63" s="267"/>
      <c r="G63" s="267">
        <v>4257</v>
      </c>
      <c r="H63" s="267">
        <v>498</v>
      </c>
      <c r="I63" s="232">
        <f t="shared" si="1"/>
        <v>4257</v>
      </c>
      <c r="J63" s="222">
        <f t="shared" si="2"/>
        <v>1432</v>
      </c>
      <c r="K63" s="232">
        <v>733</v>
      </c>
      <c r="L63" s="231">
        <v>699</v>
      </c>
      <c r="M63" s="233"/>
      <c r="N63" s="268">
        <v>1149</v>
      </c>
      <c r="O63" s="269">
        <v>3340</v>
      </c>
      <c r="P63" s="269"/>
      <c r="Q63" s="269"/>
      <c r="R63" s="270">
        <v>431</v>
      </c>
      <c r="S63" s="180">
        <f t="shared" si="3"/>
        <v>4920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>
        <v>200</v>
      </c>
      <c r="P66" s="269"/>
      <c r="Q66" s="269"/>
      <c r="R66" s="270">
        <v>400</v>
      </c>
      <c r="S66" s="180">
        <f t="shared" si="3"/>
        <v>600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400</v>
      </c>
      <c r="P69" s="269"/>
      <c r="Q69" s="269"/>
      <c r="R69" s="270">
        <v>300</v>
      </c>
      <c r="S69" s="180">
        <f t="shared" si="3"/>
        <v>700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>
        <v>320</v>
      </c>
      <c r="P71" s="269"/>
      <c r="Q71" s="269"/>
      <c r="R71" s="270">
        <v>300</v>
      </c>
      <c r="S71" s="180">
        <f t="shared" si="3"/>
        <v>620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>
        <v>200</v>
      </c>
      <c r="P73" s="269"/>
      <c r="Q73" s="269"/>
      <c r="R73" s="270">
        <v>160</v>
      </c>
      <c r="S73" s="180">
        <f t="shared" si="3"/>
        <v>360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>
        <v>650</v>
      </c>
      <c r="Q74" s="269"/>
      <c r="R74" s="270"/>
      <c r="S74" s="180">
        <f t="shared" si="3"/>
        <v>650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2512</v>
      </c>
      <c r="D76" s="20">
        <f t="shared" si="4"/>
        <v>2512</v>
      </c>
      <c r="E76" s="26">
        <f t="shared" si="4"/>
        <v>0</v>
      </c>
      <c r="F76" s="20">
        <f t="shared" si="4"/>
        <v>0</v>
      </c>
      <c r="G76" s="20">
        <f t="shared" ref="G76" si="5">SUM(G11:G75)</f>
        <v>4257</v>
      </c>
      <c r="H76" s="27">
        <f t="shared" si="4"/>
        <v>498</v>
      </c>
      <c r="I76" s="56">
        <f t="shared" si="4"/>
        <v>4257</v>
      </c>
      <c r="J76" s="26">
        <f>K76+L76</f>
        <v>1432</v>
      </c>
      <c r="K76" s="20">
        <f t="shared" ref="K76" si="6">SUM(K11:K75)</f>
        <v>733</v>
      </c>
      <c r="L76" s="56">
        <f t="shared" si="4"/>
        <v>699</v>
      </c>
      <c r="M76" s="26">
        <f t="shared" si="4"/>
        <v>0</v>
      </c>
      <c r="N76" s="20">
        <f t="shared" si="4"/>
        <v>1149</v>
      </c>
      <c r="O76" s="27">
        <f t="shared" si="4"/>
        <v>6510</v>
      </c>
      <c r="P76" s="20">
        <f t="shared" si="4"/>
        <v>650</v>
      </c>
      <c r="Q76" s="20">
        <f t="shared" si="4"/>
        <v>0</v>
      </c>
      <c r="R76" s="20">
        <f t="shared" si="4"/>
        <v>3741</v>
      </c>
      <c r="S76" s="25">
        <f t="shared" si="4"/>
        <v>12050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41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56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425781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265"/>
      <c r="S11" s="185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>
        <v>50</v>
      </c>
      <c r="P20" s="269"/>
      <c r="Q20" s="269"/>
      <c r="R20" s="270"/>
      <c r="S20" s="180">
        <f t="shared" si="3"/>
        <v>50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>
        <v>245</v>
      </c>
      <c r="P22" s="269"/>
      <c r="Q22" s="269"/>
      <c r="R22" s="270"/>
      <c r="S22" s="180">
        <f t="shared" si="3"/>
        <v>245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345</v>
      </c>
      <c r="P26" s="269"/>
      <c r="Q26" s="269"/>
      <c r="R26" s="270"/>
      <c r="S26" s="180">
        <f t="shared" si="3"/>
        <v>345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>
        <v>345</v>
      </c>
      <c r="P42" s="269"/>
      <c r="Q42" s="269"/>
      <c r="R42" s="270"/>
      <c r="S42" s="180">
        <f t="shared" si="3"/>
        <v>345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345</v>
      </c>
      <c r="P44" s="269"/>
      <c r="Q44" s="269"/>
      <c r="R44" s="270"/>
      <c r="S44" s="180">
        <f t="shared" si="3"/>
        <v>345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>
        <v>900</v>
      </c>
      <c r="P57" s="269"/>
      <c r="Q57" s="269"/>
      <c r="R57" s="270"/>
      <c r="S57" s="180">
        <f t="shared" si="3"/>
        <v>900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>
        <v>620</v>
      </c>
      <c r="P63" s="269"/>
      <c r="Q63" s="269"/>
      <c r="R63" s="270"/>
      <c r="S63" s="180">
        <f t="shared" si="3"/>
        <v>620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>
        <v>50</v>
      </c>
      <c r="P69" s="269"/>
      <c r="Q69" s="269"/>
      <c r="R69" s="270"/>
      <c r="S69" s="180">
        <f t="shared" si="3"/>
        <v>50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>
        <v>50</v>
      </c>
      <c r="P71" s="269"/>
      <c r="Q71" s="269"/>
      <c r="R71" s="270"/>
      <c r="S71" s="180">
        <f t="shared" si="3"/>
        <v>50</v>
      </c>
    </row>
    <row r="72" spans="1:19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si="4"/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2950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2950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7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265"/>
      <c r="S11" s="185">
        <f>M11+N11+O11+P11+Q11+R11</f>
        <v>0</v>
      </c>
    </row>
    <row r="12" spans="1:19" ht="15.75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ht="15.75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ht="15.75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ht="15.75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ht="15.75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ht="31.9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ht="15.75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ht="15.75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ht="15.75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/>
      <c r="P26" s="269"/>
      <c r="Q26" s="269"/>
      <c r="R26" s="270"/>
      <c r="S26" s="180">
        <f t="shared" si="3"/>
        <v>0</v>
      </c>
    </row>
    <row r="27" spans="1:19" ht="31.5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ht="31.5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ht="15.75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ht="15.75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ht="31.5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ht="15.75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ht="15.75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ht="15.75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>
        <v>150</v>
      </c>
      <c r="P44" s="269"/>
      <c r="Q44" s="269"/>
      <c r="R44" s="270"/>
      <c r="S44" s="180">
        <f t="shared" si="3"/>
        <v>150</v>
      </c>
    </row>
    <row r="45" spans="1:19" ht="15.75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/>
      <c r="P45" s="269"/>
      <c r="Q45" s="269"/>
      <c r="R45" s="270"/>
      <c r="S45" s="180">
        <f t="shared" si="3"/>
        <v>0</v>
      </c>
    </row>
    <row r="46" spans="1:19" ht="15.75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ht="3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270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270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270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270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270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270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270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/>
      <c r="P62" s="269"/>
      <c r="Q62" s="269"/>
      <c r="R62" s="270"/>
      <c r="S62" s="180">
        <f t="shared" si="3"/>
        <v>0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270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270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270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/>
      <c r="P66" s="269"/>
      <c r="Q66" s="269"/>
      <c r="R66" s="270"/>
      <c r="S66" s="180">
        <f t="shared" si="3"/>
        <v>0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270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270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270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270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270"/>
      <c r="S71" s="180">
        <f t="shared" si="3"/>
        <v>0</v>
      </c>
    </row>
    <row r="72" spans="1:19" s="9" customFormat="1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270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270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270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27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150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150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topLeftCell="A2" zoomScaleNormal="60" zoomScaleSheetLayoutView="100" workbookViewId="0">
      <pane ySplit="9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9" customWidth="1"/>
    <col min="2" max="2" width="8.8554687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18" width="8.85546875" style="9"/>
    <col min="19" max="19" width="9.140625" style="9"/>
    <col min="20" max="222" width="8.85546875" style="9"/>
    <col min="223" max="223" width="34" style="9" customWidth="1"/>
    <col min="224" max="224" width="11.28515625" style="9" customWidth="1"/>
    <col min="225" max="225" width="11" style="9" customWidth="1"/>
    <col min="226" max="232" width="8.85546875" style="9"/>
    <col min="233" max="234" width="10.7109375" style="9" customWidth="1"/>
    <col min="235" max="235" width="8.85546875" style="9"/>
    <col min="236" max="236" width="11.5703125" style="9" customWidth="1"/>
    <col min="237" max="237" width="13.7109375" style="9" customWidth="1"/>
    <col min="238" max="241" width="9.28515625" style="9" customWidth="1"/>
    <col min="242" max="478" width="8.85546875" style="9"/>
    <col min="479" max="479" width="34" style="9" customWidth="1"/>
    <col min="480" max="480" width="11.28515625" style="9" customWidth="1"/>
    <col min="481" max="481" width="11" style="9" customWidth="1"/>
    <col min="482" max="488" width="8.85546875" style="9"/>
    <col min="489" max="490" width="10.7109375" style="9" customWidth="1"/>
    <col min="491" max="491" width="8.85546875" style="9"/>
    <col min="492" max="492" width="11.5703125" style="9" customWidth="1"/>
    <col min="493" max="493" width="13.7109375" style="9" customWidth="1"/>
    <col min="494" max="497" width="9.28515625" style="9" customWidth="1"/>
    <col min="498" max="734" width="8.85546875" style="9"/>
    <col min="735" max="735" width="34" style="9" customWidth="1"/>
    <col min="736" max="736" width="11.28515625" style="9" customWidth="1"/>
    <col min="737" max="737" width="11" style="9" customWidth="1"/>
    <col min="738" max="744" width="8.85546875" style="9"/>
    <col min="745" max="746" width="10.7109375" style="9" customWidth="1"/>
    <col min="747" max="747" width="8.85546875" style="9"/>
    <col min="748" max="748" width="11.5703125" style="9" customWidth="1"/>
    <col min="749" max="749" width="13.7109375" style="9" customWidth="1"/>
    <col min="750" max="753" width="9.28515625" style="9" customWidth="1"/>
    <col min="754" max="990" width="8.85546875" style="9"/>
    <col min="991" max="991" width="34" style="9" customWidth="1"/>
    <col min="992" max="992" width="11.28515625" style="9" customWidth="1"/>
    <col min="993" max="993" width="11" style="9" customWidth="1"/>
    <col min="994" max="1000" width="8.85546875" style="9"/>
    <col min="1001" max="1002" width="10.7109375" style="9" customWidth="1"/>
    <col min="1003" max="1003" width="8.85546875" style="9"/>
    <col min="1004" max="1004" width="11.5703125" style="9" customWidth="1"/>
    <col min="1005" max="1005" width="13.7109375" style="9" customWidth="1"/>
    <col min="1006" max="1009" width="9.28515625" style="9" customWidth="1"/>
    <col min="1010" max="1246" width="8.85546875" style="9"/>
    <col min="1247" max="1247" width="34" style="9" customWidth="1"/>
    <col min="1248" max="1248" width="11.28515625" style="9" customWidth="1"/>
    <col min="1249" max="1249" width="11" style="9" customWidth="1"/>
    <col min="1250" max="1256" width="8.85546875" style="9"/>
    <col min="1257" max="1258" width="10.7109375" style="9" customWidth="1"/>
    <col min="1259" max="1259" width="8.85546875" style="9"/>
    <col min="1260" max="1260" width="11.5703125" style="9" customWidth="1"/>
    <col min="1261" max="1261" width="13.7109375" style="9" customWidth="1"/>
    <col min="1262" max="1265" width="9.28515625" style="9" customWidth="1"/>
    <col min="1266" max="1502" width="8.85546875" style="9"/>
    <col min="1503" max="1503" width="34" style="9" customWidth="1"/>
    <col min="1504" max="1504" width="11.28515625" style="9" customWidth="1"/>
    <col min="1505" max="1505" width="11" style="9" customWidth="1"/>
    <col min="1506" max="1512" width="8.85546875" style="9"/>
    <col min="1513" max="1514" width="10.7109375" style="9" customWidth="1"/>
    <col min="1515" max="1515" width="8.85546875" style="9"/>
    <col min="1516" max="1516" width="11.5703125" style="9" customWidth="1"/>
    <col min="1517" max="1517" width="13.7109375" style="9" customWidth="1"/>
    <col min="1518" max="1521" width="9.28515625" style="9" customWidth="1"/>
    <col min="1522" max="1758" width="8.85546875" style="9"/>
    <col min="1759" max="1759" width="34" style="9" customWidth="1"/>
    <col min="1760" max="1760" width="11.28515625" style="9" customWidth="1"/>
    <col min="1761" max="1761" width="11" style="9" customWidth="1"/>
    <col min="1762" max="1768" width="8.85546875" style="9"/>
    <col min="1769" max="1770" width="10.7109375" style="9" customWidth="1"/>
    <col min="1771" max="1771" width="8.85546875" style="9"/>
    <col min="1772" max="1772" width="11.5703125" style="9" customWidth="1"/>
    <col min="1773" max="1773" width="13.7109375" style="9" customWidth="1"/>
    <col min="1774" max="1777" width="9.28515625" style="9" customWidth="1"/>
    <col min="1778" max="2014" width="8.85546875" style="9"/>
    <col min="2015" max="2015" width="34" style="9" customWidth="1"/>
    <col min="2016" max="2016" width="11.28515625" style="9" customWidth="1"/>
    <col min="2017" max="2017" width="11" style="9" customWidth="1"/>
    <col min="2018" max="2024" width="8.85546875" style="9"/>
    <col min="2025" max="2026" width="10.7109375" style="9" customWidth="1"/>
    <col min="2027" max="2027" width="8.85546875" style="9"/>
    <col min="2028" max="2028" width="11.5703125" style="9" customWidth="1"/>
    <col min="2029" max="2029" width="13.7109375" style="9" customWidth="1"/>
    <col min="2030" max="2033" width="9.28515625" style="9" customWidth="1"/>
    <col min="2034" max="2270" width="8.85546875" style="9"/>
    <col min="2271" max="2271" width="34" style="9" customWidth="1"/>
    <col min="2272" max="2272" width="11.28515625" style="9" customWidth="1"/>
    <col min="2273" max="2273" width="11" style="9" customWidth="1"/>
    <col min="2274" max="2280" width="8.85546875" style="9"/>
    <col min="2281" max="2282" width="10.7109375" style="9" customWidth="1"/>
    <col min="2283" max="2283" width="8.85546875" style="9"/>
    <col min="2284" max="2284" width="11.5703125" style="9" customWidth="1"/>
    <col min="2285" max="2285" width="13.7109375" style="9" customWidth="1"/>
    <col min="2286" max="2289" width="9.28515625" style="9" customWidth="1"/>
    <col min="2290" max="2526" width="8.85546875" style="9"/>
    <col min="2527" max="2527" width="34" style="9" customWidth="1"/>
    <col min="2528" max="2528" width="11.28515625" style="9" customWidth="1"/>
    <col min="2529" max="2529" width="11" style="9" customWidth="1"/>
    <col min="2530" max="2536" width="8.85546875" style="9"/>
    <col min="2537" max="2538" width="10.7109375" style="9" customWidth="1"/>
    <col min="2539" max="2539" width="8.85546875" style="9"/>
    <col min="2540" max="2540" width="11.5703125" style="9" customWidth="1"/>
    <col min="2541" max="2541" width="13.7109375" style="9" customWidth="1"/>
    <col min="2542" max="2545" width="9.28515625" style="9" customWidth="1"/>
    <col min="2546" max="2782" width="8.85546875" style="9"/>
    <col min="2783" max="2783" width="34" style="9" customWidth="1"/>
    <col min="2784" max="2784" width="11.28515625" style="9" customWidth="1"/>
    <col min="2785" max="2785" width="11" style="9" customWidth="1"/>
    <col min="2786" max="2792" width="8.85546875" style="9"/>
    <col min="2793" max="2794" width="10.7109375" style="9" customWidth="1"/>
    <col min="2795" max="2795" width="8.85546875" style="9"/>
    <col min="2796" max="2796" width="11.5703125" style="9" customWidth="1"/>
    <col min="2797" max="2797" width="13.7109375" style="9" customWidth="1"/>
    <col min="2798" max="2801" width="9.28515625" style="9" customWidth="1"/>
    <col min="2802" max="3038" width="8.85546875" style="9"/>
    <col min="3039" max="3039" width="34" style="9" customWidth="1"/>
    <col min="3040" max="3040" width="11.28515625" style="9" customWidth="1"/>
    <col min="3041" max="3041" width="11" style="9" customWidth="1"/>
    <col min="3042" max="3048" width="8.85546875" style="9"/>
    <col min="3049" max="3050" width="10.7109375" style="9" customWidth="1"/>
    <col min="3051" max="3051" width="8.85546875" style="9"/>
    <col min="3052" max="3052" width="11.5703125" style="9" customWidth="1"/>
    <col min="3053" max="3053" width="13.7109375" style="9" customWidth="1"/>
    <col min="3054" max="3057" width="9.28515625" style="9" customWidth="1"/>
    <col min="3058" max="3294" width="8.85546875" style="9"/>
    <col min="3295" max="3295" width="34" style="9" customWidth="1"/>
    <col min="3296" max="3296" width="11.28515625" style="9" customWidth="1"/>
    <col min="3297" max="3297" width="11" style="9" customWidth="1"/>
    <col min="3298" max="3304" width="8.85546875" style="9"/>
    <col min="3305" max="3306" width="10.7109375" style="9" customWidth="1"/>
    <col min="3307" max="3307" width="8.85546875" style="9"/>
    <col min="3308" max="3308" width="11.5703125" style="9" customWidth="1"/>
    <col min="3309" max="3309" width="13.7109375" style="9" customWidth="1"/>
    <col min="3310" max="3313" width="9.28515625" style="9" customWidth="1"/>
    <col min="3314" max="3550" width="8.85546875" style="9"/>
    <col min="3551" max="3551" width="34" style="9" customWidth="1"/>
    <col min="3552" max="3552" width="11.28515625" style="9" customWidth="1"/>
    <col min="3553" max="3553" width="11" style="9" customWidth="1"/>
    <col min="3554" max="3560" width="8.85546875" style="9"/>
    <col min="3561" max="3562" width="10.7109375" style="9" customWidth="1"/>
    <col min="3563" max="3563" width="8.85546875" style="9"/>
    <col min="3564" max="3564" width="11.5703125" style="9" customWidth="1"/>
    <col min="3565" max="3565" width="13.7109375" style="9" customWidth="1"/>
    <col min="3566" max="3569" width="9.28515625" style="9" customWidth="1"/>
    <col min="3570" max="3806" width="8.85546875" style="9"/>
    <col min="3807" max="3807" width="34" style="9" customWidth="1"/>
    <col min="3808" max="3808" width="11.28515625" style="9" customWidth="1"/>
    <col min="3809" max="3809" width="11" style="9" customWidth="1"/>
    <col min="3810" max="3816" width="8.85546875" style="9"/>
    <col min="3817" max="3818" width="10.7109375" style="9" customWidth="1"/>
    <col min="3819" max="3819" width="8.85546875" style="9"/>
    <col min="3820" max="3820" width="11.5703125" style="9" customWidth="1"/>
    <col min="3821" max="3821" width="13.7109375" style="9" customWidth="1"/>
    <col min="3822" max="3825" width="9.28515625" style="9" customWidth="1"/>
    <col min="3826" max="4062" width="8.85546875" style="9"/>
    <col min="4063" max="4063" width="34" style="9" customWidth="1"/>
    <col min="4064" max="4064" width="11.28515625" style="9" customWidth="1"/>
    <col min="4065" max="4065" width="11" style="9" customWidth="1"/>
    <col min="4066" max="4072" width="8.85546875" style="9"/>
    <col min="4073" max="4074" width="10.7109375" style="9" customWidth="1"/>
    <col min="4075" max="4075" width="8.85546875" style="9"/>
    <col min="4076" max="4076" width="11.5703125" style="9" customWidth="1"/>
    <col min="4077" max="4077" width="13.7109375" style="9" customWidth="1"/>
    <col min="4078" max="4081" width="9.28515625" style="9" customWidth="1"/>
    <col min="4082" max="4318" width="8.85546875" style="9"/>
    <col min="4319" max="4319" width="34" style="9" customWidth="1"/>
    <col min="4320" max="4320" width="11.28515625" style="9" customWidth="1"/>
    <col min="4321" max="4321" width="11" style="9" customWidth="1"/>
    <col min="4322" max="4328" width="8.85546875" style="9"/>
    <col min="4329" max="4330" width="10.7109375" style="9" customWidth="1"/>
    <col min="4331" max="4331" width="8.85546875" style="9"/>
    <col min="4332" max="4332" width="11.5703125" style="9" customWidth="1"/>
    <col min="4333" max="4333" width="13.7109375" style="9" customWidth="1"/>
    <col min="4334" max="4337" width="9.28515625" style="9" customWidth="1"/>
    <col min="4338" max="4574" width="8.85546875" style="9"/>
    <col min="4575" max="4575" width="34" style="9" customWidth="1"/>
    <col min="4576" max="4576" width="11.28515625" style="9" customWidth="1"/>
    <col min="4577" max="4577" width="11" style="9" customWidth="1"/>
    <col min="4578" max="4584" width="8.85546875" style="9"/>
    <col min="4585" max="4586" width="10.7109375" style="9" customWidth="1"/>
    <col min="4587" max="4587" width="8.85546875" style="9"/>
    <col min="4588" max="4588" width="11.5703125" style="9" customWidth="1"/>
    <col min="4589" max="4589" width="13.7109375" style="9" customWidth="1"/>
    <col min="4590" max="4593" width="9.28515625" style="9" customWidth="1"/>
    <col min="4594" max="4830" width="8.85546875" style="9"/>
    <col min="4831" max="4831" width="34" style="9" customWidth="1"/>
    <col min="4832" max="4832" width="11.28515625" style="9" customWidth="1"/>
    <col min="4833" max="4833" width="11" style="9" customWidth="1"/>
    <col min="4834" max="4840" width="8.85546875" style="9"/>
    <col min="4841" max="4842" width="10.7109375" style="9" customWidth="1"/>
    <col min="4843" max="4843" width="8.85546875" style="9"/>
    <col min="4844" max="4844" width="11.5703125" style="9" customWidth="1"/>
    <col min="4845" max="4845" width="13.7109375" style="9" customWidth="1"/>
    <col min="4846" max="4849" width="9.28515625" style="9" customWidth="1"/>
    <col min="4850" max="5086" width="8.85546875" style="9"/>
    <col min="5087" max="5087" width="34" style="9" customWidth="1"/>
    <col min="5088" max="5088" width="11.28515625" style="9" customWidth="1"/>
    <col min="5089" max="5089" width="11" style="9" customWidth="1"/>
    <col min="5090" max="5096" width="8.85546875" style="9"/>
    <col min="5097" max="5098" width="10.7109375" style="9" customWidth="1"/>
    <col min="5099" max="5099" width="8.85546875" style="9"/>
    <col min="5100" max="5100" width="11.5703125" style="9" customWidth="1"/>
    <col min="5101" max="5101" width="13.7109375" style="9" customWidth="1"/>
    <col min="5102" max="5105" width="9.28515625" style="9" customWidth="1"/>
    <col min="5106" max="5342" width="8.85546875" style="9"/>
    <col min="5343" max="5343" width="34" style="9" customWidth="1"/>
    <col min="5344" max="5344" width="11.28515625" style="9" customWidth="1"/>
    <col min="5345" max="5345" width="11" style="9" customWidth="1"/>
    <col min="5346" max="5352" width="8.85546875" style="9"/>
    <col min="5353" max="5354" width="10.7109375" style="9" customWidth="1"/>
    <col min="5355" max="5355" width="8.85546875" style="9"/>
    <col min="5356" max="5356" width="11.5703125" style="9" customWidth="1"/>
    <col min="5357" max="5357" width="13.7109375" style="9" customWidth="1"/>
    <col min="5358" max="5361" width="9.28515625" style="9" customWidth="1"/>
    <col min="5362" max="5598" width="8.85546875" style="9"/>
    <col min="5599" max="5599" width="34" style="9" customWidth="1"/>
    <col min="5600" max="5600" width="11.28515625" style="9" customWidth="1"/>
    <col min="5601" max="5601" width="11" style="9" customWidth="1"/>
    <col min="5602" max="5608" width="8.85546875" style="9"/>
    <col min="5609" max="5610" width="10.7109375" style="9" customWidth="1"/>
    <col min="5611" max="5611" width="8.85546875" style="9"/>
    <col min="5612" max="5612" width="11.5703125" style="9" customWidth="1"/>
    <col min="5613" max="5613" width="13.7109375" style="9" customWidth="1"/>
    <col min="5614" max="5617" width="9.28515625" style="9" customWidth="1"/>
    <col min="5618" max="5854" width="8.85546875" style="9"/>
    <col min="5855" max="5855" width="34" style="9" customWidth="1"/>
    <col min="5856" max="5856" width="11.28515625" style="9" customWidth="1"/>
    <col min="5857" max="5857" width="11" style="9" customWidth="1"/>
    <col min="5858" max="5864" width="8.85546875" style="9"/>
    <col min="5865" max="5866" width="10.7109375" style="9" customWidth="1"/>
    <col min="5867" max="5867" width="8.85546875" style="9"/>
    <col min="5868" max="5868" width="11.5703125" style="9" customWidth="1"/>
    <col min="5869" max="5869" width="13.7109375" style="9" customWidth="1"/>
    <col min="5870" max="5873" width="9.28515625" style="9" customWidth="1"/>
    <col min="5874" max="6110" width="8.85546875" style="9"/>
    <col min="6111" max="6111" width="34" style="9" customWidth="1"/>
    <col min="6112" max="6112" width="11.28515625" style="9" customWidth="1"/>
    <col min="6113" max="6113" width="11" style="9" customWidth="1"/>
    <col min="6114" max="6120" width="8.85546875" style="9"/>
    <col min="6121" max="6122" width="10.7109375" style="9" customWidth="1"/>
    <col min="6123" max="6123" width="8.85546875" style="9"/>
    <col min="6124" max="6124" width="11.5703125" style="9" customWidth="1"/>
    <col min="6125" max="6125" width="13.7109375" style="9" customWidth="1"/>
    <col min="6126" max="6129" width="9.28515625" style="9" customWidth="1"/>
    <col min="6130" max="6366" width="8.85546875" style="9"/>
    <col min="6367" max="6367" width="34" style="9" customWidth="1"/>
    <col min="6368" max="6368" width="11.28515625" style="9" customWidth="1"/>
    <col min="6369" max="6369" width="11" style="9" customWidth="1"/>
    <col min="6370" max="6376" width="8.85546875" style="9"/>
    <col min="6377" max="6378" width="10.7109375" style="9" customWidth="1"/>
    <col min="6379" max="6379" width="8.85546875" style="9"/>
    <col min="6380" max="6380" width="11.5703125" style="9" customWidth="1"/>
    <col min="6381" max="6381" width="13.7109375" style="9" customWidth="1"/>
    <col min="6382" max="6385" width="9.28515625" style="9" customWidth="1"/>
    <col min="6386" max="6622" width="8.85546875" style="9"/>
    <col min="6623" max="6623" width="34" style="9" customWidth="1"/>
    <col min="6624" max="6624" width="11.28515625" style="9" customWidth="1"/>
    <col min="6625" max="6625" width="11" style="9" customWidth="1"/>
    <col min="6626" max="6632" width="8.85546875" style="9"/>
    <col min="6633" max="6634" width="10.7109375" style="9" customWidth="1"/>
    <col min="6635" max="6635" width="8.85546875" style="9"/>
    <col min="6636" max="6636" width="11.5703125" style="9" customWidth="1"/>
    <col min="6637" max="6637" width="13.7109375" style="9" customWidth="1"/>
    <col min="6638" max="6641" width="9.28515625" style="9" customWidth="1"/>
    <col min="6642" max="6878" width="8.85546875" style="9"/>
    <col min="6879" max="6879" width="34" style="9" customWidth="1"/>
    <col min="6880" max="6880" width="11.28515625" style="9" customWidth="1"/>
    <col min="6881" max="6881" width="11" style="9" customWidth="1"/>
    <col min="6882" max="6888" width="8.85546875" style="9"/>
    <col min="6889" max="6890" width="10.7109375" style="9" customWidth="1"/>
    <col min="6891" max="6891" width="8.85546875" style="9"/>
    <col min="6892" max="6892" width="11.5703125" style="9" customWidth="1"/>
    <col min="6893" max="6893" width="13.7109375" style="9" customWidth="1"/>
    <col min="6894" max="6897" width="9.28515625" style="9" customWidth="1"/>
    <col min="6898" max="7134" width="8.85546875" style="9"/>
    <col min="7135" max="7135" width="34" style="9" customWidth="1"/>
    <col min="7136" max="7136" width="11.28515625" style="9" customWidth="1"/>
    <col min="7137" max="7137" width="11" style="9" customWidth="1"/>
    <col min="7138" max="7144" width="8.85546875" style="9"/>
    <col min="7145" max="7146" width="10.7109375" style="9" customWidth="1"/>
    <col min="7147" max="7147" width="8.85546875" style="9"/>
    <col min="7148" max="7148" width="11.5703125" style="9" customWidth="1"/>
    <col min="7149" max="7149" width="13.7109375" style="9" customWidth="1"/>
    <col min="7150" max="7153" width="9.28515625" style="9" customWidth="1"/>
    <col min="7154" max="7390" width="8.85546875" style="9"/>
    <col min="7391" max="7391" width="34" style="9" customWidth="1"/>
    <col min="7392" max="7392" width="11.28515625" style="9" customWidth="1"/>
    <col min="7393" max="7393" width="11" style="9" customWidth="1"/>
    <col min="7394" max="7400" width="8.85546875" style="9"/>
    <col min="7401" max="7402" width="10.7109375" style="9" customWidth="1"/>
    <col min="7403" max="7403" width="8.85546875" style="9"/>
    <col min="7404" max="7404" width="11.5703125" style="9" customWidth="1"/>
    <col min="7405" max="7405" width="13.7109375" style="9" customWidth="1"/>
    <col min="7406" max="7409" width="9.28515625" style="9" customWidth="1"/>
    <col min="7410" max="7646" width="8.85546875" style="9"/>
    <col min="7647" max="7647" width="34" style="9" customWidth="1"/>
    <col min="7648" max="7648" width="11.28515625" style="9" customWidth="1"/>
    <col min="7649" max="7649" width="11" style="9" customWidth="1"/>
    <col min="7650" max="7656" width="8.85546875" style="9"/>
    <col min="7657" max="7658" width="10.7109375" style="9" customWidth="1"/>
    <col min="7659" max="7659" width="8.85546875" style="9"/>
    <col min="7660" max="7660" width="11.5703125" style="9" customWidth="1"/>
    <col min="7661" max="7661" width="13.7109375" style="9" customWidth="1"/>
    <col min="7662" max="7665" width="9.28515625" style="9" customWidth="1"/>
    <col min="7666" max="7902" width="8.85546875" style="9"/>
    <col min="7903" max="7903" width="34" style="9" customWidth="1"/>
    <col min="7904" max="7904" width="11.28515625" style="9" customWidth="1"/>
    <col min="7905" max="7905" width="11" style="9" customWidth="1"/>
    <col min="7906" max="7912" width="8.85546875" style="9"/>
    <col min="7913" max="7914" width="10.7109375" style="9" customWidth="1"/>
    <col min="7915" max="7915" width="8.85546875" style="9"/>
    <col min="7916" max="7916" width="11.5703125" style="9" customWidth="1"/>
    <col min="7917" max="7917" width="13.7109375" style="9" customWidth="1"/>
    <col min="7918" max="7921" width="9.28515625" style="9" customWidth="1"/>
    <col min="7922" max="8158" width="8.85546875" style="9"/>
    <col min="8159" max="8159" width="34" style="9" customWidth="1"/>
    <col min="8160" max="8160" width="11.28515625" style="9" customWidth="1"/>
    <col min="8161" max="8161" width="11" style="9" customWidth="1"/>
    <col min="8162" max="8168" width="8.85546875" style="9"/>
    <col min="8169" max="8170" width="10.7109375" style="9" customWidth="1"/>
    <col min="8171" max="8171" width="8.85546875" style="9"/>
    <col min="8172" max="8172" width="11.5703125" style="9" customWidth="1"/>
    <col min="8173" max="8173" width="13.7109375" style="9" customWidth="1"/>
    <col min="8174" max="8177" width="9.28515625" style="9" customWidth="1"/>
    <col min="8178" max="8414" width="8.85546875" style="9"/>
    <col min="8415" max="8415" width="34" style="9" customWidth="1"/>
    <col min="8416" max="8416" width="11.28515625" style="9" customWidth="1"/>
    <col min="8417" max="8417" width="11" style="9" customWidth="1"/>
    <col min="8418" max="8424" width="8.85546875" style="9"/>
    <col min="8425" max="8426" width="10.7109375" style="9" customWidth="1"/>
    <col min="8427" max="8427" width="8.85546875" style="9"/>
    <col min="8428" max="8428" width="11.5703125" style="9" customWidth="1"/>
    <col min="8429" max="8429" width="13.7109375" style="9" customWidth="1"/>
    <col min="8430" max="8433" width="9.28515625" style="9" customWidth="1"/>
    <col min="8434" max="8670" width="8.85546875" style="9"/>
    <col min="8671" max="8671" width="34" style="9" customWidth="1"/>
    <col min="8672" max="8672" width="11.28515625" style="9" customWidth="1"/>
    <col min="8673" max="8673" width="11" style="9" customWidth="1"/>
    <col min="8674" max="8680" width="8.85546875" style="9"/>
    <col min="8681" max="8682" width="10.7109375" style="9" customWidth="1"/>
    <col min="8683" max="8683" width="8.85546875" style="9"/>
    <col min="8684" max="8684" width="11.5703125" style="9" customWidth="1"/>
    <col min="8685" max="8685" width="13.7109375" style="9" customWidth="1"/>
    <col min="8686" max="8689" width="9.28515625" style="9" customWidth="1"/>
    <col min="8690" max="8926" width="8.85546875" style="9"/>
    <col min="8927" max="8927" width="34" style="9" customWidth="1"/>
    <col min="8928" max="8928" width="11.28515625" style="9" customWidth="1"/>
    <col min="8929" max="8929" width="11" style="9" customWidth="1"/>
    <col min="8930" max="8936" width="8.85546875" style="9"/>
    <col min="8937" max="8938" width="10.7109375" style="9" customWidth="1"/>
    <col min="8939" max="8939" width="8.85546875" style="9"/>
    <col min="8940" max="8940" width="11.5703125" style="9" customWidth="1"/>
    <col min="8941" max="8941" width="13.7109375" style="9" customWidth="1"/>
    <col min="8942" max="8945" width="9.28515625" style="9" customWidth="1"/>
    <col min="8946" max="9182" width="8.85546875" style="9"/>
    <col min="9183" max="9183" width="34" style="9" customWidth="1"/>
    <col min="9184" max="9184" width="11.28515625" style="9" customWidth="1"/>
    <col min="9185" max="9185" width="11" style="9" customWidth="1"/>
    <col min="9186" max="9192" width="8.85546875" style="9"/>
    <col min="9193" max="9194" width="10.7109375" style="9" customWidth="1"/>
    <col min="9195" max="9195" width="8.85546875" style="9"/>
    <col min="9196" max="9196" width="11.5703125" style="9" customWidth="1"/>
    <col min="9197" max="9197" width="13.7109375" style="9" customWidth="1"/>
    <col min="9198" max="9201" width="9.28515625" style="9" customWidth="1"/>
    <col min="9202" max="9438" width="8.85546875" style="9"/>
    <col min="9439" max="9439" width="34" style="9" customWidth="1"/>
    <col min="9440" max="9440" width="11.28515625" style="9" customWidth="1"/>
    <col min="9441" max="9441" width="11" style="9" customWidth="1"/>
    <col min="9442" max="9448" width="8.85546875" style="9"/>
    <col min="9449" max="9450" width="10.7109375" style="9" customWidth="1"/>
    <col min="9451" max="9451" width="8.85546875" style="9"/>
    <col min="9452" max="9452" width="11.5703125" style="9" customWidth="1"/>
    <col min="9453" max="9453" width="13.7109375" style="9" customWidth="1"/>
    <col min="9454" max="9457" width="9.28515625" style="9" customWidth="1"/>
    <col min="9458" max="9694" width="8.85546875" style="9"/>
    <col min="9695" max="9695" width="34" style="9" customWidth="1"/>
    <col min="9696" max="9696" width="11.28515625" style="9" customWidth="1"/>
    <col min="9697" max="9697" width="11" style="9" customWidth="1"/>
    <col min="9698" max="9704" width="8.85546875" style="9"/>
    <col min="9705" max="9706" width="10.7109375" style="9" customWidth="1"/>
    <col min="9707" max="9707" width="8.85546875" style="9"/>
    <col min="9708" max="9708" width="11.5703125" style="9" customWidth="1"/>
    <col min="9709" max="9709" width="13.7109375" style="9" customWidth="1"/>
    <col min="9710" max="9713" width="9.28515625" style="9" customWidth="1"/>
    <col min="9714" max="9950" width="8.85546875" style="9"/>
    <col min="9951" max="9951" width="34" style="9" customWidth="1"/>
    <col min="9952" max="9952" width="11.28515625" style="9" customWidth="1"/>
    <col min="9953" max="9953" width="11" style="9" customWidth="1"/>
    <col min="9954" max="9960" width="8.85546875" style="9"/>
    <col min="9961" max="9962" width="10.7109375" style="9" customWidth="1"/>
    <col min="9963" max="9963" width="8.85546875" style="9"/>
    <col min="9964" max="9964" width="11.5703125" style="9" customWidth="1"/>
    <col min="9965" max="9965" width="13.7109375" style="9" customWidth="1"/>
    <col min="9966" max="9969" width="9.28515625" style="9" customWidth="1"/>
    <col min="9970" max="10206" width="8.85546875" style="9"/>
    <col min="10207" max="10207" width="34" style="9" customWidth="1"/>
    <col min="10208" max="10208" width="11.28515625" style="9" customWidth="1"/>
    <col min="10209" max="10209" width="11" style="9" customWidth="1"/>
    <col min="10210" max="10216" width="8.85546875" style="9"/>
    <col min="10217" max="10218" width="10.7109375" style="9" customWidth="1"/>
    <col min="10219" max="10219" width="8.85546875" style="9"/>
    <col min="10220" max="10220" width="11.5703125" style="9" customWidth="1"/>
    <col min="10221" max="10221" width="13.7109375" style="9" customWidth="1"/>
    <col min="10222" max="10225" width="9.28515625" style="9" customWidth="1"/>
    <col min="10226" max="10462" width="8.85546875" style="9"/>
    <col min="10463" max="10463" width="34" style="9" customWidth="1"/>
    <col min="10464" max="10464" width="11.28515625" style="9" customWidth="1"/>
    <col min="10465" max="10465" width="11" style="9" customWidth="1"/>
    <col min="10466" max="10472" width="8.85546875" style="9"/>
    <col min="10473" max="10474" width="10.7109375" style="9" customWidth="1"/>
    <col min="10475" max="10475" width="8.85546875" style="9"/>
    <col min="10476" max="10476" width="11.5703125" style="9" customWidth="1"/>
    <col min="10477" max="10477" width="13.7109375" style="9" customWidth="1"/>
    <col min="10478" max="10481" width="9.28515625" style="9" customWidth="1"/>
    <col min="10482" max="10718" width="8.85546875" style="9"/>
    <col min="10719" max="10719" width="34" style="9" customWidth="1"/>
    <col min="10720" max="10720" width="11.28515625" style="9" customWidth="1"/>
    <col min="10721" max="10721" width="11" style="9" customWidth="1"/>
    <col min="10722" max="10728" width="8.85546875" style="9"/>
    <col min="10729" max="10730" width="10.7109375" style="9" customWidth="1"/>
    <col min="10731" max="10731" width="8.85546875" style="9"/>
    <col min="10732" max="10732" width="11.5703125" style="9" customWidth="1"/>
    <col min="10733" max="10733" width="13.7109375" style="9" customWidth="1"/>
    <col min="10734" max="10737" width="9.28515625" style="9" customWidth="1"/>
    <col min="10738" max="10974" width="8.85546875" style="9"/>
    <col min="10975" max="10975" width="34" style="9" customWidth="1"/>
    <col min="10976" max="10976" width="11.28515625" style="9" customWidth="1"/>
    <col min="10977" max="10977" width="11" style="9" customWidth="1"/>
    <col min="10978" max="10984" width="8.85546875" style="9"/>
    <col min="10985" max="10986" width="10.7109375" style="9" customWidth="1"/>
    <col min="10987" max="10987" width="8.85546875" style="9"/>
    <col min="10988" max="10988" width="11.5703125" style="9" customWidth="1"/>
    <col min="10989" max="10989" width="13.7109375" style="9" customWidth="1"/>
    <col min="10990" max="10993" width="9.28515625" style="9" customWidth="1"/>
    <col min="10994" max="11230" width="8.85546875" style="9"/>
    <col min="11231" max="11231" width="34" style="9" customWidth="1"/>
    <col min="11232" max="11232" width="11.28515625" style="9" customWidth="1"/>
    <col min="11233" max="11233" width="11" style="9" customWidth="1"/>
    <col min="11234" max="11240" width="8.85546875" style="9"/>
    <col min="11241" max="11242" width="10.7109375" style="9" customWidth="1"/>
    <col min="11243" max="11243" width="8.85546875" style="9"/>
    <col min="11244" max="11244" width="11.5703125" style="9" customWidth="1"/>
    <col min="11245" max="11245" width="13.7109375" style="9" customWidth="1"/>
    <col min="11246" max="11249" width="9.28515625" style="9" customWidth="1"/>
    <col min="11250" max="11486" width="8.85546875" style="9"/>
    <col min="11487" max="11487" width="34" style="9" customWidth="1"/>
    <col min="11488" max="11488" width="11.28515625" style="9" customWidth="1"/>
    <col min="11489" max="11489" width="11" style="9" customWidth="1"/>
    <col min="11490" max="11496" width="8.85546875" style="9"/>
    <col min="11497" max="11498" width="10.7109375" style="9" customWidth="1"/>
    <col min="11499" max="11499" width="8.85546875" style="9"/>
    <col min="11500" max="11500" width="11.5703125" style="9" customWidth="1"/>
    <col min="11501" max="11501" width="13.7109375" style="9" customWidth="1"/>
    <col min="11502" max="11505" width="9.28515625" style="9" customWidth="1"/>
    <col min="11506" max="11742" width="8.85546875" style="9"/>
    <col min="11743" max="11743" width="34" style="9" customWidth="1"/>
    <col min="11744" max="11744" width="11.28515625" style="9" customWidth="1"/>
    <col min="11745" max="11745" width="11" style="9" customWidth="1"/>
    <col min="11746" max="11752" width="8.85546875" style="9"/>
    <col min="11753" max="11754" width="10.7109375" style="9" customWidth="1"/>
    <col min="11755" max="11755" width="8.85546875" style="9"/>
    <col min="11756" max="11756" width="11.5703125" style="9" customWidth="1"/>
    <col min="11757" max="11757" width="13.7109375" style="9" customWidth="1"/>
    <col min="11758" max="11761" width="9.28515625" style="9" customWidth="1"/>
    <col min="11762" max="11998" width="8.85546875" style="9"/>
    <col min="11999" max="11999" width="34" style="9" customWidth="1"/>
    <col min="12000" max="12000" width="11.28515625" style="9" customWidth="1"/>
    <col min="12001" max="12001" width="11" style="9" customWidth="1"/>
    <col min="12002" max="12008" width="8.85546875" style="9"/>
    <col min="12009" max="12010" width="10.7109375" style="9" customWidth="1"/>
    <col min="12011" max="12011" width="8.85546875" style="9"/>
    <col min="12012" max="12012" width="11.5703125" style="9" customWidth="1"/>
    <col min="12013" max="12013" width="13.7109375" style="9" customWidth="1"/>
    <col min="12014" max="12017" width="9.28515625" style="9" customWidth="1"/>
    <col min="12018" max="12254" width="8.85546875" style="9"/>
    <col min="12255" max="12255" width="34" style="9" customWidth="1"/>
    <col min="12256" max="12256" width="11.28515625" style="9" customWidth="1"/>
    <col min="12257" max="12257" width="11" style="9" customWidth="1"/>
    <col min="12258" max="12264" width="8.85546875" style="9"/>
    <col min="12265" max="12266" width="10.7109375" style="9" customWidth="1"/>
    <col min="12267" max="12267" width="8.85546875" style="9"/>
    <col min="12268" max="12268" width="11.5703125" style="9" customWidth="1"/>
    <col min="12269" max="12269" width="13.7109375" style="9" customWidth="1"/>
    <col min="12270" max="12273" width="9.28515625" style="9" customWidth="1"/>
    <col min="12274" max="12510" width="8.85546875" style="9"/>
    <col min="12511" max="12511" width="34" style="9" customWidth="1"/>
    <col min="12512" max="12512" width="11.28515625" style="9" customWidth="1"/>
    <col min="12513" max="12513" width="11" style="9" customWidth="1"/>
    <col min="12514" max="12520" width="8.85546875" style="9"/>
    <col min="12521" max="12522" width="10.7109375" style="9" customWidth="1"/>
    <col min="12523" max="12523" width="8.85546875" style="9"/>
    <col min="12524" max="12524" width="11.5703125" style="9" customWidth="1"/>
    <col min="12525" max="12525" width="13.7109375" style="9" customWidth="1"/>
    <col min="12526" max="12529" width="9.28515625" style="9" customWidth="1"/>
    <col min="12530" max="12766" width="8.85546875" style="9"/>
    <col min="12767" max="12767" width="34" style="9" customWidth="1"/>
    <col min="12768" max="12768" width="11.28515625" style="9" customWidth="1"/>
    <col min="12769" max="12769" width="11" style="9" customWidth="1"/>
    <col min="12770" max="12776" width="8.85546875" style="9"/>
    <col min="12777" max="12778" width="10.7109375" style="9" customWidth="1"/>
    <col min="12779" max="12779" width="8.85546875" style="9"/>
    <col min="12780" max="12780" width="11.5703125" style="9" customWidth="1"/>
    <col min="12781" max="12781" width="13.7109375" style="9" customWidth="1"/>
    <col min="12782" max="12785" width="9.28515625" style="9" customWidth="1"/>
    <col min="12786" max="13022" width="8.85546875" style="9"/>
    <col min="13023" max="13023" width="34" style="9" customWidth="1"/>
    <col min="13024" max="13024" width="11.28515625" style="9" customWidth="1"/>
    <col min="13025" max="13025" width="11" style="9" customWidth="1"/>
    <col min="13026" max="13032" width="8.85546875" style="9"/>
    <col min="13033" max="13034" width="10.7109375" style="9" customWidth="1"/>
    <col min="13035" max="13035" width="8.85546875" style="9"/>
    <col min="13036" max="13036" width="11.5703125" style="9" customWidth="1"/>
    <col min="13037" max="13037" width="13.7109375" style="9" customWidth="1"/>
    <col min="13038" max="13041" width="9.28515625" style="9" customWidth="1"/>
    <col min="13042" max="13278" width="8.85546875" style="9"/>
    <col min="13279" max="13279" width="34" style="9" customWidth="1"/>
    <col min="13280" max="13280" width="11.28515625" style="9" customWidth="1"/>
    <col min="13281" max="13281" width="11" style="9" customWidth="1"/>
    <col min="13282" max="13288" width="8.85546875" style="9"/>
    <col min="13289" max="13290" width="10.7109375" style="9" customWidth="1"/>
    <col min="13291" max="13291" width="8.85546875" style="9"/>
    <col min="13292" max="13292" width="11.5703125" style="9" customWidth="1"/>
    <col min="13293" max="13293" width="13.7109375" style="9" customWidth="1"/>
    <col min="13294" max="13297" width="9.28515625" style="9" customWidth="1"/>
    <col min="13298" max="13534" width="8.85546875" style="9"/>
    <col min="13535" max="13535" width="34" style="9" customWidth="1"/>
    <col min="13536" max="13536" width="11.28515625" style="9" customWidth="1"/>
    <col min="13537" max="13537" width="11" style="9" customWidth="1"/>
    <col min="13538" max="13544" width="8.85546875" style="9"/>
    <col min="13545" max="13546" width="10.7109375" style="9" customWidth="1"/>
    <col min="13547" max="13547" width="8.85546875" style="9"/>
    <col min="13548" max="13548" width="11.5703125" style="9" customWidth="1"/>
    <col min="13549" max="13549" width="13.7109375" style="9" customWidth="1"/>
    <col min="13550" max="13553" width="9.28515625" style="9" customWidth="1"/>
    <col min="13554" max="13790" width="8.85546875" style="9"/>
    <col min="13791" max="13791" width="34" style="9" customWidth="1"/>
    <col min="13792" max="13792" width="11.28515625" style="9" customWidth="1"/>
    <col min="13793" max="13793" width="11" style="9" customWidth="1"/>
    <col min="13794" max="13800" width="8.85546875" style="9"/>
    <col min="13801" max="13802" width="10.7109375" style="9" customWidth="1"/>
    <col min="13803" max="13803" width="8.85546875" style="9"/>
    <col min="13804" max="13804" width="11.5703125" style="9" customWidth="1"/>
    <col min="13805" max="13805" width="13.7109375" style="9" customWidth="1"/>
    <col min="13806" max="13809" width="9.28515625" style="9" customWidth="1"/>
    <col min="13810" max="14046" width="8.85546875" style="9"/>
    <col min="14047" max="14047" width="34" style="9" customWidth="1"/>
    <col min="14048" max="14048" width="11.28515625" style="9" customWidth="1"/>
    <col min="14049" max="14049" width="11" style="9" customWidth="1"/>
    <col min="14050" max="14056" width="8.85546875" style="9"/>
    <col min="14057" max="14058" width="10.7109375" style="9" customWidth="1"/>
    <col min="14059" max="14059" width="8.85546875" style="9"/>
    <col min="14060" max="14060" width="11.5703125" style="9" customWidth="1"/>
    <col min="14061" max="14061" width="13.7109375" style="9" customWidth="1"/>
    <col min="14062" max="14065" width="9.28515625" style="9" customWidth="1"/>
    <col min="14066" max="14302" width="8.85546875" style="9"/>
    <col min="14303" max="14303" width="34" style="9" customWidth="1"/>
    <col min="14304" max="14304" width="11.28515625" style="9" customWidth="1"/>
    <col min="14305" max="14305" width="11" style="9" customWidth="1"/>
    <col min="14306" max="14312" width="8.85546875" style="9"/>
    <col min="14313" max="14314" width="10.7109375" style="9" customWidth="1"/>
    <col min="14315" max="14315" width="8.85546875" style="9"/>
    <col min="14316" max="14316" width="11.5703125" style="9" customWidth="1"/>
    <col min="14317" max="14317" width="13.7109375" style="9" customWidth="1"/>
    <col min="14318" max="14321" width="9.28515625" style="9" customWidth="1"/>
    <col min="14322" max="14558" width="8.85546875" style="9"/>
    <col min="14559" max="14559" width="34" style="9" customWidth="1"/>
    <col min="14560" max="14560" width="11.28515625" style="9" customWidth="1"/>
    <col min="14561" max="14561" width="11" style="9" customWidth="1"/>
    <col min="14562" max="14568" width="8.85546875" style="9"/>
    <col min="14569" max="14570" width="10.7109375" style="9" customWidth="1"/>
    <col min="14571" max="14571" width="8.85546875" style="9"/>
    <col min="14572" max="14572" width="11.5703125" style="9" customWidth="1"/>
    <col min="14573" max="14573" width="13.7109375" style="9" customWidth="1"/>
    <col min="14574" max="14577" width="9.28515625" style="9" customWidth="1"/>
    <col min="14578" max="14814" width="8.85546875" style="9"/>
    <col min="14815" max="14815" width="34" style="9" customWidth="1"/>
    <col min="14816" max="14816" width="11.28515625" style="9" customWidth="1"/>
    <col min="14817" max="14817" width="11" style="9" customWidth="1"/>
    <col min="14818" max="14824" width="8.85546875" style="9"/>
    <col min="14825" max="14826" width="10.7109375" style="9" customWidth="1"/>
    <col min="14827" max="14827" width="8.85546875" style="9"/>
    <col min="14828" max="14828" width="11.5703125" style="9" customWidth="1"/>
    <col min="14829" max="14829" width="13.7109375" style="9" customWidth="1"/>
    <col min="14830" max="14833" width="9.28515625" style="9" customWidth="1"/>
    <col min="14834" max="15070" width="8.85546875" style="9"/>
    <col min="15071" max="15071" width="34" style="9" customWidth="1"/>
    <col min="15072" max="15072" width="11.28515625" style="9" customWidth="1"/>
    <col min="15073" max="15073" width="11" style="9" customWidth="1"/>
    <col min="15074" max="15080" width="8.85546875" style="9"/>
    <col min="15081" max="15082" width="10.7109375" style="9" customWidth="1"/>
    <col min="15083" max="15083" width="8.85546875" style="9"/>
    <col min="15084" max="15084" width="11.5703125" style="9" customWidth="1"/>
    <col min="15085" max="15085" width="13.7109375" style="9" customWidth="1"/>
    <col min="15086" max="15089" width="9.28515625" style="9" customWidth="1"/>
    <col min="15090" max="15326" width="8.85546875" style="9"/>
    <col min="15327" max="15327" width="34" style="9" customWidth="1"/>
    <col min="15328" max="15328" width="11.28515625" style="9" customWidth="1"/>
    <col min="15329" max="15329" width="11" style="9" customWidth="1"/>
    <col min="15330" max="15336" width="8.85546875" style="9"/>
    <col min="15337" max="15338" width="10.7109375" style="9" customWidth="1"/>
    <col min="15339" max="15339" width="8.85546875" style="9"/>
    <col min="15340" max="15340" width="11.5703125" style="9" customWidth="1"/>
    <col min="15341" max="15341" width="13.7109375" style="9" customWidth="1"/>
    <col min="15342" max="15345" width="9.28515625" style="9" customWidth="1"/>
    <col min="15346" max="15582" width="8.85546875" style="9"/>
    <col min="15583" max="15583" width="34" style="9" customWidth="1"/>
    <col min="15584" max="15584" width="11.28515625" style="9" customWidth="1"/>
    <col min="15585" max="15585" width="11" style="9" customWidth="1"/>
    <col min="15586" max="15592" width="8.85546875" style="9"/>
    <col min="15593" max="15594" width="10.7109375" style="9" customWidth="1"/>
    <col min="15595" max="15595" width="8.85546875" style="9"/>
    <col min="15596" max="15596" width="11.5703125" style="9" customWidth="1"/>
    <col min="15597" max="15597" width="13.7109375" style="9" customWidth="1"/>
    <col min="15598" max="15601" width="9.28515625" style="9" customWidth="1"/>
    <col min="15602" max="15838" width="8.85546875" style="9"/>
    <col min="15839" max="15839" width="34" style="9" customWidth="1"/>
    <col min="15840" max="15840" width="11.28515625" style="9" customWidth="1"/>
    <col min="15841" max="15841" width="11" style="9" customWidth="1"/>
    <col min="15842" max="15848" width="8.85546875" style="9"/>
    <col min="15849" max="15850" width="10.7109375" style="9" customWidth="1"/>
    <col min="15851" max="15851" width="8.85546875" style="9"/>
    <col min="15852" max="15852" width="11.5703125" style="9" customWidth="1"/>
    <col min="15853" max="15853" width="13.7109375" style="9" customWidth="1"/>
    <col min="15854" max="15857" width="9.28515625" style="9" customWidth="1"/>
    <col min="15858" max="16094" width="8.85546875" style="9"/>
    <col min="16095" max="16095" width="34" style="9" customWidth="1"/>
    <col min="16096" max="16096" width="11.28515625" style="9" customWidth="1"/>
    <col min="16097" max="16097" width="11" style="9" customWidth="1"/>
    <col min="16098" max="16104" width="8.85546875" style="9"/>
    <col min="16105" max="16106" width="10.7109375" style="9" customWidth="1"/>
    <col min="16107" max="16107" width="8.85546875" style="9"/>
    <col min="16108" max="16108" width="11.5703125" style="9" customWidth="1"/>
    <col min="16109" max="16109" width="13.7109375" style="9" customWidth="1"/>
    <col min="16110" max="16113" width="9.28515625" style="9" customWidth="1"/>
    <col min="16114" max="16380" width="8.85546875" style="9"/>
    <col min="16381" max="16384" width="8.85546875" style="9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143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si="4"/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M9:M10"/>
    <mergeCell ref="O9:O10"/>
    <mergeCell ref="S9:S10"/>
    <mergeCell ref="R9:R10"/>
    <mergeCell ref="A5:A10"/>
    <mergeCell ref="B9:B10"/>
    <mergeCell ref="C9:C10"/>
    <mergeCell ref="E9:E10"/>
    <mergeCell ref="F9:F10"/>
    <mergeCell ref="B2:Q2"/>
    <mergeCell ref="B3:Q3"/>
    <mergeCell ref="B5:D8"/>
    <mergeCell ref="D9:D10"/>
    <mergeCell ref="E5:I8"/>
    <mergeCell ref="I9:I10"/>
    <mergeCell ref="P9:P10"/>
    <mergeCell ref="Q9:Q10"/>
    <mergeCell ref="G9:G10"/>
    <mergeCell ref="H9:H10"/>
    <mergeCell ref="N9:N10"/>
    <mergeCell ref="J5:L8"/>
    <mergeCell ref="J9:J10"/>
    <mergeCell ref="K9:K10"/>
    <mergeCell ref="L9:L10"/>
    <mergeCell ref="M5:S8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1" customWidth="1"/>
    <col min="2" max="2" width="8.7109375" style="1" customWidth="1"/>
    <col min="3" max="4" width="10.5703125" style="1" customWidth="1"/>
    <col min="5" max="5" width="16.7109375" style="1" customWidth="1"/>
    <col min="6" max="6" width="10" style="1" customWidth="1"/>
    <col min="7" max="7" width="7.140625" style="1" customWidth="1"/>
    <col min="8" max="13" width="9" style="1" customWidth="1"/>
    <col min="14" max="14" width="9.5703125" style="1" customWidth="1"/>
    <col min="15" max="15" width="10" style="1" customWidth="1"/>
    <col min="16" max="17" width="10.28515625" style="1" customWidth="1"/>
    <col min="18" max="222" width="8.7109375" style="1" customWidth="1"/>
    <col min="223" max="223" width="34.140625" style="1" customWidth="1"/>
    <col min="224" max="224" width="11.28515625" style="1" customWidth="1"/>
    <col min="225" max="225" width="11" style="1" customWidth="1"/>
    <col min="226" max="232" width="8.7109375" style="1" customWidth="1"/>
    <col min="233" max="234" width="10.85546875" style="1" customWidth="1"/>
    <col min="235" max="235" width="8.7109375" style="1" customWidth="1"/>
    <col min="236" max="236" width="11.5703125" style="1" customWidth="1"/>
    <col min="237" max="237" width="13.85546875" style="1" customWidth="1"/>
    <col min="238" max="241" width="9.28515625" style="1"/>
    <col min="242" max="242" width="31" style="1" customWidth="1"/>
    <col min="243" max="243" width="35.28515625" style="1" customWidth="1"/>
    <col min="244" max="478" width="8.7109375" style="1" customWidth="1"/>
    <col min="479" max="479" width="34.140625" style="1" customWidth="1"/>
    <col min="480" max="480" width="11.28515625" style="1" customWidth="1"/>
    <col min="481" max="481" width="11" style="1" customWidth="1"/>
    <col min="482" max="488" width="8.7109375" style="1" customWidth="1"/>
    <col min="489" max="490" width="10.85546875" style="1" customWidth="1"/>
    <col min="491" max="491" width="8.7109375" style="1" customWidth="1"/>
    <col min="492" max="492" width="11.5703125" style="1" customWidth="1"/>
    <col min="493" max="493" width="13.85546875" style="1" customWidth="1"/>
    <col min="494" max="497" width="9.28515625" style="1"/>
    <col min="498" max="498" width="31" style="1" customWidth="1"/>
    <col min="499" max="499" width="35.28515625" style="1" customWidth="1"/>
    <col min="500" max="734" width="8.7109375" style="1" customWidth="1"/>
    <col min="735" max="735" width="34.140625" style="1" customWidth="1"/>
    <col min="736" max="736" width="11.28515625" style="1" customWidth="1"/>
    <col min="737" max="737" width="11" style="1" customWidth="1"/>
    <col min="738" max="744" width="8.7109375" style="1" customWidth="1"/>
    <col min="745" max="746" width="10.85546875" style="1" customWidth="1"/>
    <col min="747" max="747" width="8.7109375" style="1" customWidth="1"/>
    <col min="748" max="748" width="11.5703125" style="1" customWidth="1"/>
    <col min="749" max="749" width="13.85546875" style="1" customWidth="1"/>
    <col min="750" max="753" width="9.28515625" style="1"/>
    <col min="754" max="754" width="31" style="1" customWidth="1"/>
    <col min="755" max="755" width="35.28515625" style="1" customWidth="1"/>
    <col min="756" max="990" width="8.7109375" style="1" customWidth="1"/>
    <col min="991" max="991" width="34.140625" style="1" customWidth="1"/>
    <col min="992" max="992" width="11.28515625" style="1" customWidth="1"/>
    <col min="993" max="993" width="11" style="1" customWidth="1"/>
    <col min="994" max="1000" width="8.7109375" style="1" customWidth="1"/>
    <col min="1001" max="1002" width="10.85546875" style="1" customWidth="1"/>
    <col min="1003" max="1003" width="8.7109375" style="1" customWidth="1"/>
    <col min="1004" max="1004" width="11.5703125" style="1" customWidth="1"/>
    <col min="1005" max="1005" width="13.85546875" style="1" customWidth="1"/>
    <col min="1006" max="1009" width="9.28515625" style="1"/>
    <col min="1010" max="1010" width="31" style="1" customWidth="1"/>
    <col min="1011" max="1011" width="35.28515625" style="1" customWidth="1"/>
    <col min="1012" max="1246" width="8.7109375" style="1" customWidth="1"/>
    <col min="1247" max="1247" width="34.140625" style="1" customWidth="1"/>
    <col min="1248" max="1248" width="11.28515625" style="1" customWidth="1"/>
    <col min="1249" max="1249" width="11" style="1" customWidth="1"/>
    <col min="1250" max="1256" width="8.7109375" style="1" customWidth="1"/>
    <col min="1257" max="1258" width="10.85546875" style="1" customWidth="1"/>
    <col min="1259" max="1259" width="8.7109375" style="1" customWidth="1"/>
    <col min="1260" max="1260" width="11.5703125" style="1" customWidth="1"/>
    <col min="1261" max="1261" width="13.85546875" style="1" customWidth="1"/>
    <col min="1262" max="1265" width="9.28515625" style="1"/>
    <col min="1266" max="1266" width="31" style="1" customWidth="1"/>
    <col min="1267" max="1267" width="35.28515625" style="1" customWidth="1"/>
    <col min="1268" max="1502" width="8.7109375" style="1" customWidth="1"/>
    <col min="1503" max="1503" width="34.140625" style="1" customWidth="1"/>
    <col min="1504" max="1504" width="11.28515625" style="1" customWidth="1"/>
    <col min="1505" max="1505" width="11" style="1" customWidth="1"/>
    <col min="1506" max="1512" width="8.7109375" style="1" customWidth="1"/>
    <col min="1513" max="1514" width="10.85546875" style="1" customWidth="1"/>
    <col min="1515" max="1515" width="8.7109375" style="1" customWidth="1"/>
    <col min="1516" max="1516" width="11.5703125" style="1" customWidth="1"/>
    <col min="1517" max="1517" width="13.85546875" style="1" customWidth="1"/>
    <col min="1518" max="1521" width="9.28515625" style="1"/>
    <col min="1522" max="1522" width="31" style="1" customWidth="1"/>
    <col min="1523" max="1523" width="35.28515625" style="1" customWidth="1"/>
    <col min="1524" max="1758" width="8.7109375" style="1" customWidth="1"/>
    <col min="1759" max="1759" width="34.140625" style="1" customWidth="1"/>
    <col min="1760" max="1760" width="11.28515625" style="1" customWidth="1"/>
    <col min="1761" max="1761" width="11" style="1" customWidth="1"/>
    <col min="1762" max="1768" width="8.7109375" style="1" customWidth="1"/>
    <col min="1769" max="1770" width="10.85546875" style="1" customWidth="1"/>
    <col min="1771" max="1771" width="8.7109375" style="1" customWidth="1"/>
    <col min="1772" max="1772" width="11.5703125" style="1" customWidth="1"/>
    <col min="1773" max="1773" width="13.85546875" style="1" customWidth="1"/>
    <col min="1774" max="1777" width="9.28515625" style="1"/>
    <col min="1778" max="1778" width="31" style="1" customWidth="1"/>
    <col min="1779" max="1779" width="35.28515625" style="1" customWidth="1"/>
    <col min="1780" max="2014" width="8.7109375" style="1" customWidth="1"/>
    <col min="2015" max="2015" width="34.140625" style="1" customWidth="1"/>
    <col min="2016" max="2016" width="11.28515625" style="1" customWidth="1"/>
    <col min="2017" max="2017" width="11" style="1" customWidth="1"/>
    <col min="2018" max="2024" width="8.7109375" style="1" customWidth="1"/>
    <col min="2025" max="2026" width="10.85546875" style="1" customWidth="1"/>
    <col min="2027" max="2027" width="8.7109375" style="1" customWidth="1"/>
    <col min="2028" max="2028" width="11.5703125" style="1" customWidth="1"/>
    <col min="2029" max="2029" width="13.85546875" style="1" customWidth="1"/>
    <col min="2030" max="2033" width="9.28515625" style="1"/>
    <col min="2034" max="2034" width="31" style="1" customWidth="1"/>
    <col min="2035" max="2035" width="35.28515625" style="1" customWidth="1"/>
    <col min="2036" max="2270" width="8.7109375" style="1" customWidth="1"/>
    <col min="2271" max="2271" width="34.140625" style="1" customWidth="1"/>
    <col min="2272" max="2272" width="11.28515625" style="1" customWidth="1"/>
    <col min="2273" max="2273" width="11" style="1" customWidth="1"/>
    <col min="2274" max="2280" width="8.7109375" style="1" customWidth="1"/>
    <col min="2281" max="2282" width="10.85546875" style="1" customWidth="1"/>
    <col min="2283" max="2283" width="8.7109375" style="1" customWidth="1"/>
    <col min="2284" max="2284" width="11.5703125" style="1" customWidth="1"/>
    <col min="2285" max="2285" width="13.85546875" style="1" customWidth="1"/>
    <col min="2286" max="2289" width="9.28515625" style="1"/>
    <col min="2290" max="2290" width="31" style="1" customWidth="1"/>
    <col min="2291" max="2291" width="35.28515625" style="1" customWidth="1"/>
    <col min="2292" max="2526" width="8.7109375" style="1" customWidth="1"/>
    <col min="2527" max="2527" width="34.140625" style="1" customWidth="1"/>
    <col min="2528" max="2528" width="11.28515625" style="1" customWidth="1"/>
    <col min="2529" max="2529" width="11" style="1" customWidth="1"/>
    <col min="2530" max="2536" width="8.7109375" style="1" customWidth="1"/>
    <col min="2537" max="2538" width="10.85546875" style="1" customWidth="1"/>
    <col min="2539" max="2539" width="8.7109375" style="1" customWidth="1"/>
    <col min="2540" max="2540" width="11.5703125" style="1" customWidth="1"/>
    <col min="2541" max="2541" width="13.85546875" style="1" customWidth="1"/>
    <col min="2542" max="2545" width="9.28515625" style="1"/>
    <col min="2546" max="2546" width="31" style="1" customWidth="1"/>
    <col min="2547" max="2547" width="35.28515625" style="1" customWidth="1"/>
    <col min="2548" max="2782" width="8.7109375" style="1" customWidth="1"/>
    <col min="2783" max="2783" width="34.140625" style="1" customWidth="1"/>
    <col min="2784" max="2784" width="11.28515625" style="1" customWidth="1"/>
    <col min="2785" max="2785" width="11" style="1" customWidth="1"/>
    <col min="2786" max="2792" width="8.7109375" style="1" customWidth="1"/>
    <col min="2793" max="2794" width="10.85546875" style="1" customWidth="1"/>
    <col min="2795" max="2795" width="8.7109375" style="1" customWidth="1"/>
    <col min="2796" max="2796" width="11.5703125" style="1" customWidth="1"/>
    <col min="2797" max="2797" width="13.85546875" style="1" customWidth="1"/>
    <col min="2798" max="2801" width="9.28515625" style="1"/>
    <col min="2802" max="2802" width="31" style="1" customWidth="1"/>
    <col min="2803" max="2803" width="35.28515625" style="1" customWidth="1"/>
    <col min="2804" max="3038" width="8.7109375" style="1" customWidth="1"/>
    <col min="3039" max="3039" width="34.140625" style="1" customWidth="1"/>
    <col min="3040" max="3040" width="11.28515625" style="1" customWidth="1"/>
    <col min="3041" max="3041" width="11" style="1" customWidth="1"/>
    <col min="3042" max="3048" width="8.7109375" style="1" customWidth="1"/>
    <col min="3049" max="3050" width="10.85546875" style="1" customWidth="1"/>
    <col min="3051" max="3051" width="8.7109375" style="1" customWidth="1"/>
    <col min="3052" max="3052" width="11.5703125" style="1" customWidth="1"/>
    <col min="3053" max="3053" width="13.85546875" style="1" customWidth="1"/>
    <col min="3054" max="3057" width="9.28515625" style="1"/>
    <col min="3058" max="3058" width="31" style="1" customWidth="1"/>
    <col min="3059" max="3059" width="35.28515625" style="1" customWidth="1"/>
    <col min="3060" max="3294" width="8.7109375" style="1" customWidth="1"/>
    <col min="3295" max="3295" width="34.140625" style="1" customWidth="1"/>
    <col min="3296" max="3296" width="11.28515625" style="1" customWidth="1"/>
    <col min="3297" max="3297" width="11" style="1" customWidth="1"/>
    <col min="3298" max="3304" width="8.7109375" style="1" customWidth="1"/>
    <col min="3305" max="3306" width="10.85546875" style="1" customWidth="1"/>
    <col min="3307" max="3307" width="8.7109375" style="1" customWidth="1"/>
    <col min="3308" max="3308" width="11.5703125" style="1" customWidth="1"/>
    <col min="3309" max="3309" width="13.85546875" style="1" customWidth="1"/>
    <col min="3310" max="3313" width="9.28515625" style="1"/>
    <col min="3314" max="3314" width="31" style="1" customWidth="1"/>
    <col min="3315" max="3315" width="35.28515625" style="1" customWidth="1"/>
    <col min="3316" max="3550" width="8.7109375" style="1" customWidth="1"/>
    <col min="3551" max="3551" width="34.140625" style="1" customWidth="1"/>
    <col min="3552" max="3552" width="11.28515625" style="1" customWidth="1"/>
    <col min="3553" max="3553" width="11" style="1" customWidth="1"/>
    <col min="3554" max="3560" width="8.7109375" style="1" customWidth="1"/>
    <col min="3561" max="3562" width="10.85546875" style="1" customWidth="1"/>
    <col min="3563" max="3563" width="8.7109375" style="1" customWidth="1"/>
    <col min="3564" max="3564" width="11.5703125" style="1" customWidth="1"/>
    <col min="3565" max="3565" width="13.85546875" style="1" customWidth="1"/>
    <col min="3566" max="3569" width="9.28515625" style="1"/>
    <col min="3570" max="3570" width="31" style="1" customWidth="1"/>
    <col min="3571" max="3571" width="35.28515625" style="1" customWidth="1"/>
    <col min="3572" max="3806" width="8.7109375" style="1" customWidth="1"/>
    <col min="3807" max="3807" width="34.140625" style="1" customWidth="1"/>
    <col min="3808" max="3808" width="11.28515625" style="1" customWidth="1"/>
    <col min="3809" max="3809" width="11" style="1" customWidth="1"/>
    <col min="3810" max="3816" width="8.7109375" style="1" customWidth="1"/>
    <col min="3817" max="3818" width="10.85546875" style="1" customWidth="1"/>
    <col min="3819" max="3819" width="8.7109375" style="1" customWidth="1"/>
    <col min="3820" max="3820" width="11.5703125" style="1" customWidth="1"/>
    <col min="3821" max="3821" width="13.85546875" style="1" customWidth="1"/>
    <col min="3822" max="3825" width="9.28515625" style="1"/>
    <col min="3826" max="3826" width="31" style="1" customWidth="1"/>
    <col min="3827" max="3827" width="35.28515625" style="1" customWidth="1"/>
    <col min="3828" max="4062" width="8.7109375" style="1" customWidth="1"/>
    <col min="4063" max="4063" width="34.140625" style="1" customWidth="1"/>
    <col min="4064" max="4064" width="11.28515625" style="1" customWidth="1"/>
    <col min="4065" max="4065" width="11" style="1" customWidth="1"/>
    <col min="4066" max="4072" width="8.7109375" style="1" customWidth="1"/>
    <col min="4073" max="4074" width="10.85546875" style="1" customWidth="1"/>
    <col min="4075" max="4075" width="8.7109375" style="1" customWidth="1"/>
    <col min="4076" max="4076" width="11.5703125" style="1" customWidth="1"/>
    <col min="4077" max="4077" width="13.85546875" style="1" customWidth="1"/>
    <col min="4078" max="4081" width="9.28515625" style="1"/>
    <col min="4082" max="4082" width="31" style="1" customWidth="1"/>
    <col min="4083" max="4083" width="35.28515625" style="1" customWidth="1"/>
    <col min="4084" max="4318" width="8.7109375" style="1" customWidth="1"/>
    <col min="4319" max="4319" width="34.140625" style="1" customWidth="1"/>
    <col min="4320" max="4320" width="11.28515625" style="1" customWidth="1"/>
    <col min="4321" max="4321" width="11" style="1" customWidth="1"/>
    <col min="4322" max="4328" width="8.7109375" style="1" customWidth="1"/>
    <col min="4329" max="4330" width="10.85546875" style="1" customWidth="1"/>
    <col min="4331" max="4331" width="8.7109375" style="1" customWidth="1"/>
    <col min="4332" max="4332" width="11.5703125" style="1" customWidth="1"/>
    <col min="4333" max="4333" width="13.85546875" style="1" customWidth="1"/>
    <col min="4334" max="4337" width="9.28515625" style="1"/>
    <col min="4338" max="4338" width="31" style="1" customWidth="1"/>
    <col min="4339" max="4339" width="35.28515625" style="1" customWidth="1"/>
    <col min="4340" max="4574" width="8.7109375" style="1" customWidth="1"/>
    <col min="4575" max="4575" width="34.140625" style="1" customWidth="1"/>
    <col min="4576" max="4576" width="11.28515625" style="1" customWidth="1"/>
    <col min="4577" max="4577" width="11" style="1" customWidth="1"/>
    <col min="4578" max="4584" width="8.7109375" style="1" customWidth="1"/>
    <col min="4585" max="4586" width="10.85546875" style="1" customWidth="1"/>
    <col min="4587" max="4587" width="8.7109375" style="1" customWidth="1"/>
    <col min="4588" max="4588" width="11.5703125" style="1" customWidth="1"/>
    <col min="4589" max="4589" width="13.85546875" style="1" customWidth="1"/>
    <col min="4590" max="4593" width="9.28515625" style="1"/>
    <col min="4594" max="4594" width="31" style="1" customWidth="1"/>
    <col min="4595" max="4595" width="35.28515625" style="1" customWidth="1"/>
    <col min="4596" max="4830" width="8.7109375" style="1" customWidth="1"/>
    <col min="4831" max="4831" width="34.140625" style="1" customWidth="1"/>
    <col min="4832" max="4832" width="11.28515625" style="1" customWidth="1"/>
    <col min="4833" max="4833" width="11" style="1" customWidth="1"/>
    <col min="4834" max="4840" width="8.7109375" style="1" customWidth="1"/>
    <col min="4841" max="4842" width="10.85546875" style="1" customWidth="1"/>
    <col min="4843" max="4843" width="8.7109375" style="1" customWidth="1"/>
    <col min="4844" max="4844" width="11.5703125" style="1" customWidth="1"/>
    <col min="4845" max="4845" width="13.85546875" style="1" customWidth="1"/>
    <col min="4846" max="4849" width="9.28515625" style="1"/>
    <col min="4850" max="4850" width="31" style="1" customWidth="1"/>
    <col min="4851" max="4851" width="35.28515625" style="1" customWidth="1"/>
    <col min="4852" max="5086" width="8.7109375" style="1" customWidth="1"/>
    <col min="5087" max="5087" width="34.140625" style="1" customWidth="1"/>
    <col min="5088" max="5088" width="11.28515625" style="1" customWidth="1"/>
    <col min="5089" max="5089" width="11" style="1" customWidth="1"/>
    <col min="5090" max="5096" width="8.7109375" style="1" customWidth="1"/>
    <col min="5097" max="5098" width="10.85546875" style="1" customWidth="1"/>
    <col min="5099" max="5099" width="8.7109375" style="1" customWidth="1"/>
    <col min="5100" max="5100" width="11.5703125" style="1" customWidth="1"/>
    <col min="5101" max="5101" width="13.85546875" style="1" customWidth="1"/>
    <col min="5102" max="5105" width="9.28515625" style="1"/>
    <col min="5106" max="5106" width="31" style="1" customWidth="1"/>
    <col min="5107" max="5107" width="35.28515625" style="1" customWidth="1"/>
    <col min="5108" max="5342" width="8.7109375" style="1" customWidth="1"/>
    <col min="5343" max="5343" width="34.140625" style="1" customWidth="1"/>
    <col min="5344" max="5344" width="11.28515625" style="1" customWidth="1"/>
    <col min="5345" max="5345" width="11" style="1" customWidth="1"/>
    <col min="5346" max="5352" width="8.7109375" style="1" customWidth="1"/>
    <col min="5353" max="5354" width="10.85546875" style="1" customWidth="1"/>
    <col min="5355" max="5355" width="8.7109375" style="1" customWidth="1"/>
    <col min="5356" max="5356" width="11.5703125" style="1" customWidth="1"/>
    <col min="5357" max="5357" width="13.85546875" style="1" customWidth="1"/>
    <col min="5358" max="5361" width="9.28515625" style="1"/>
    <col min="5362" max="5362" width="31" style="1" customWidth="1"/>
    <col min="5363" max="5363" width="35.28515625" style="1" customWidth="1"/>
    <col min="5364" max="5598" width="8.7109375" style="1" customWidth="1"/>
    <col min="5599" max="5599" width="34.140625" style="1" customWidth="1"/>
    <col min="5600" max="5600" width="11.28515625" style="1" customWidth="1"/>
    <col min="5601" max="5601" width="11" style="1" customWidth="1"/>
    <col min="5602" max="5608" width="8.7109375" style="1" customWidth="1"/>
    <col min="5609" max="5610" width="10.85546875" style="1" customWidth="1"/>
    <col min="5611" max="5611" width="8.7109375" style="1" customWidth="1"/>
    <col min="5612" max="5612" width="11.5703125" style="1" customWidth="1"/>
    <col min="5613" max="5613" width="13.85546875" style="1" customWidth="1"/>
    <col min="5614" max="5617" width="9.28515625" style="1"/>
    <col min="5618" max="5618" width="31" style="1" customWidth="1"/>
    <col min="5619" max="5619" width="35.28515625" style="1" customWidth="1"/>
    <col min="5620" max="5854" width="8.7109375" style="1" customWidth="1"/>
    <col min="5855" max="5855" width="34.140625" style="1" customWidth="1"/>
    <col min="5856" max="5856" width="11.28515625" style="1" customWidth="1"/>
    <col min="5857" max="5857" width="11" style="1" customWidth="1"/>
    <col min="5858" max="5864" width="8.7109375" style="1" customWidth="1"/>
    <col min="5865" max="5866" width="10.85546875" style="1" customWidth="1"/>
    <col min="5867" max="5867" width="8.7109375" style="1" customWidth="1"/>
    <col min="5868" max="5868" width="11.5703125" style="1" customWidth="1"/>
    <col min="5869" max="5869" width="13.85546875" style="1" customWidth="1"/>
    <col min="5870" max="5873" width="9.28515625" style="1"/>
    <col min="5874" max="5874" width="31" style="1" customWidth="1"/>
    <col min="5875" max="5875" width="35.28515625" style="1" customWidth="1"/>
    <col min="5876" max="6110" width="8.7109375" style="1" customWidth="1"/>
    <col min="6111" max="6111" width="34.140625" style="1" customWidth="1"/>
    <col min="6112" max="6112" width="11.28515625" style="1" customWidth="1"/>
    <col min="6113" max="6113" width="11" style="1" customWidth="1"/>
    <col min="6114" max="6120" width="8.7109375" style="1" customWidth="1"/>
    <col min="6121" max="6122" width="10.85546875" style="1" customWidth="1"/>
    <col min="6123" max="6123" width="8.7109375" style="1" customWidth="1"/>
    <col min="6124" max="6124" width="11.5703125" style="1" customWidth="1"/>
    <col min="6125" max="6125" width="13.85546875" style="1" customWidth="1"/>
    <col min="6126" max="6129" width="9.28515625" style="1"/>
    <col min="6130" max="6130" width="31" style="1" customWidth="1"/>
    <col min="6131" max="6131" width="35.28515625" style="1" customWidth="1"/>
    <col min="6132" max="6366" width="8.7109375" style="1" customWidth="1"/>
    <col min="6367" max="6367" width="34.140625" style="1" customWidth="1"/>
    <col min="6368" max="6368" width="11.28515625" style="1" customWidth="1"/>
    <col min="6369" max="6369" width="11" style="1" customWidth="1"/>
    <col min="6370" max="6376" width="8.7109375" style="1" customWidth="1"/>
    <col min="6377" max="6378" width="10.85546875" style="1" customWidth="1"/>
    <col min="6379" max="6379" width="8.7109375" style="1" customWidth="1"/>
    <col min="6380" max="6380" width="11.5703125" style="1" customWidth="1"/>
    <col min="6381" max="6381" width="13.85546875" style="1" customWidth="1"/>
    <col min="6382" max="6385" width="9.28515625" style="1"/>
    <col min="6386" max="6386" width="31" style="1" customWidth="1"/>
    <col min="6387" max="6387" width="35.28515625" style="1" customWidth="1"/>
    <col min="6388" max="6622" width="8.7109375" style="1" customWidth="1"/>
    <col min="6623" max="6623" width="34.140625" style="1" customWidth="1"/>
    <col min="6624" max="6624" width="11.28515625" style="1" customWidth="1"/>
    <col min="6625" max="6625" width="11" style="1" customWidth="1"/>
    <col min="6626" max="6632" width="8.7109375" style="1" customWidth="1"/>
    <col min="6633" max="6634" width="10.85546875" style="1" customWidth="1"/>
    <col min="6635" max="6635" width="8.7109375" style="1" customWidth="1"/>
    <col min="6636" max="6636" width="11.5703125" style="1" customWidth="1"/>
    <col min="6637" max="6637" width="13.85546875" style="1" customWidth="1"/>
    <col min="6638" max="6641" width="9.28515625" style="1"/>
    <col min="6642" max="6642" width="31" style="1" customWidth="1"/>
    <col min="6643" max="6643" width="35.28515625" style="1" customWidth="1"/>
    <col min="6644" max="6878" width="8.7109375" style="1" customWidth="1"/>
    <col min="6879" max="6879" width="34.140625" style="1" customWidth="1"/>
    <col min="6880" max="6880" width="11.28515625" style="1" customWidth="1"/>
    <col min="6881" max="6881" width="11" style="1" customWidth="1"/>
    <col min="6882" max="6888" width="8.7109375" style="1" customWidth="1"/>
    <col min="6889" max="6890" width="10.85546875" style="1" customWidth="1"/>
    <col min="6891" max="6891" width="8.7109375" style="1" customWidth="1"/>
    <col min="6892" max="6892" width="11.5703125" style="1" customWidth="1"/>
    <col min="6893" max="6893" width="13.85546875" style="1" customWidth="1"/>
    <col min="6894" max="6897" width="9.28515625" style="1"/>
    <col min="6898" max="6898" width="31" style="1" customWidth="1"/>
    <col min="6899" max="6899" width="35.28515625" style="1" customWidth="1"/>
    <col min="6900" max="7134" width="8.7109375" style="1" customWidth="1"/>
    <col min="7135" max="7135" width="34.140625" style="1" customWidth="1"/>
    <col min="7136" max="7136" width="11.28515625" style="1" customWidth="1"/>
    <col min="7137" max="7137" width="11" style="1" customWidth="1"/>
    <col min="7138" max="7144" width="8.7109375" style="1" customWidth="1"/>
    <col min="7145" max="7146" width="10.85546875" style="1" customWidth="1"/>
    <col min="7147" max="7147" width="8.7109375" style="1" customWidth="1"/>
    <col min="7148" max="7148" width="11.5703125" style="1" customWidth="1"/>
    <col min="7149" max="7149" width="13.85546875" style="1" customWidth="1"/>
    <col min="7150" max="7153" width="9.28515625" style="1"/>
    <col min="7154" max="7154" width="31" style="1" customWidth="1"/>
    <col min="7155" max="7155" width="35.28515625" style="1" customWidth="1"/>
    <col min="7156" max="7390" width="8.7109375" style="1" customWidth="1"/>
    <col min="7391" max="7391" width="34.140625" style="1" customWidth="1"/>
    <col min="7392" max="7392" width="11.28515625" style="1" customWidth="1"/>
    <col min="7393" max="7393" width="11" style="1" customWidth="1"/>
    <col min="7394" max="7400" width="8.7109375" style="1" customWidth="1"/>
    <col min="7401" max="7402" width="10.85546875" style="1" customWidth="1"/>
    <col min="7403" max="7403" width="8.7109375" style="1" customWidth="1"/>
    <col min="7404" max="7404" width="11.5703125" style="1" customWidth="1"/>
    <col min="7405" max="7405" width="13.85546875" style="1" customWidth="1"/>
    <col min="7406" max="7409" width="9.28515625" style="1"/>
    <col min="7410" max="7410" width="31" style="1" customWidth="1"/>
    <col min="7411" max="7411" width="35.28515625" style="1" customWidth="1"/>
    <col min="7412" max="7646" width="8.7109375" style="1" customWidth="1"/>
    <col min="7647" max="7647" width="34.140625" style="1" customWidth="1"/>
    <col min="7648" max="7648" width="11.28515625" style="1" customWidth="1"/>
    <col min="7649" max="7649" width="11" style="1" customWidth="1"/>
    <col min="7650" max="7656" width="8.7109375" style="1" customWidth="1"/>
    <col min="7657" max="7658" width="10.85546875" style="1" customWidth="1"/>
    <col min="7659" max="7659" width="8.7109375" style="1" customWidth="1"/>
    <col min="7660" max="7660" width="11.5703125" style="1" customWidth="1"/>
    <col min="7661" max="7661" width="13.85546875" style="1" customWidth="1"/>
    <col min="7662" max="7665" width="9.28515625" style="1"/>
    <col min="7666" max="7666" width="31" style="1" customWidth="1"/>
    <col min="7667" max="7667" width="35.28515625" style="1" customWidth="1"/>
    <col min="7668" max="7902" width="8.7109375" style="1" customWidth="1"/>
    <col min="7903" max="7903" width="34.140625" style="1" customWidth="1"/>
    <col min="7904" max="7904" width="11.28515625" style="1" customWidth="1"/>
    <col min="7905" max="7905" width="11" style="1" customWidth="1"/>
    <col min="7906" max="7912" width="8.7109375" style="1" customWidth="1"/>
    <col min="7913" max="7914" width="10.85546875" style="1" customWidth="1"/>
    <col min="7915" max="7915" width="8.7109375" style="1" customWidth="1"/>
    <col min="7916" max="7916" width="11.5703125" style="1" customWidth="1"/>
    <col min="7917" max="7917" width="13.85546875" style="1" customWidth="1"/>
    <col min="7918" max="7921" width="9.28515625" style="1"/>
    <col min="7922" max="7922" width="31" style="1" customWidth="1"/>
    <col min="7923" max="7923" width="35.28515625" style="1" customWidth="1"/>
    <col min="7924" max="8158" width="8.7109375" style="1" customWidth="1"/>
    <col min="8159" max="8159" width="34.140625" style="1" customWidth="1"/>
    <col min="8160" max="8160" width="11.28515625" style="1" customWidth="1"/>
    <col min="8161" max="8161" width="11" style="1" customWidth="1"/>
    <col min="8162" max="8168" width="8.7109375" style="1" customWidth="1"/>
    <col min="8169" max="8170" width="10.85546875" style="1" customWidth="1"/>
    <col min="8171" max="8171" width="8.7109375" style="1" customWidth="1"/>
    <col min="8172" max="8172" width="11.5703125" style="1" customWidth="1"/>
    <col min="8173" max="8173" width="13.85546875" style="1" customWidth="1"/>
    <col min="8174" max="8177" width="9.28515625" style="1"/>
    <col min="8178" max="8178" width="31" style="1" customWidth="1"/>
    <col min="8179" max="8179" width="35.28515625" style="1" customWidth="1"/>
    <col min="8180" max="8414" width="8.7109375" style="1" customWidth="1"/>
    <col min="8415" max="8415" width="34.140625" style="1" customWidth="1"/>
    <col min="8416" max="8416" width="11.28515625" style="1" customWidth="1"/>
    <col min="8417" max="8417" width="11" style="1" customWidth="1"/>
    <col min="8418" max="8424" width="8.7109375" style="1" customWidth="1"/>
    <col min="8425" max="8426" width="10.85546875" style="1" customWidth="1"/>
    <col min="8427" max="8427" width="8.7109375" style="1" customWidth="1"/>
    <col min="8428" max="8428" width="11.5703125" style="1" customWidth="1"/>
    <col min="8429" max="8429" width="13.85546875" style="1" customWidth="1"/>
    <col min="8430" max="8433" width="9.28515625" style="1"/>
    <col min="8434" max="8434" width="31" style="1" customWidth="1"/>
    <col min="8435" max="8435" width="35.28515625" style="1" customWidth="1"/>
    <col min="8436" max="8670" width="8.7109375" style="1" customWidth="1"/>
    <col min="8671" max="8671" width="34.140625" style="1" customWidth="1"/>
    <col min="8672" max="8672" width="11.28515625" style="1" customWidth="1"/>
    <col min="8673" max="8673" width="11" style="1" customWidth="1"/>
    <col min="8674" max="8680" width="8.7109375" style="1" customWidth="1"/>
    <col min="8681" max="8682" width="10.85546875" style="1" customWidth="1"/>
    <col min="8683" max="8683" width="8.7109375" style="1" customWidth="1"/>
    <col min="8684" max="8684" width="11.5703125" style="1" customWidth="1"/>
    <col min="8685" max="8685" width="13.85546875" style="1" customWidth="1"/>
    <col min="8686" max="8689" width="9.28515625" style="1"/>
    <col min="8690" max="8690" width="31" style="1" customWidth="1"/>
    <col min="8691" max="8691" width="35.28515625" style="1" customWidth="1"/>
    <col min="8692" max="8926" width="8.7109375" style="1" customWidth="1"/>
    <col min="8927" max="8927" width="34.140625" style="1" customWidth="1"/>
    <col min="8928" max="8928" width="11.28515625" style="1" customWidth="1"/>
    <col min="8929" max="8929" width="11" style="1" customWidth="1"/>
    <col min="8930" max="8936" width="8.7109375" style="1" customWidth="1"/>
    <col min="8937" max="8938" width="10.85546875" style="1" customWidth="1"/>
    <col min="8939" max="8939" width="8.7109375" style="1" customWidth="1"/>
    <col min="8940" max="8940" width="11.5703125" style="1" customWidth="1"/>
    <col min="8941" max="8941" width="13.85546875" style="1" customWidth="1"/>
    <col min="8942" max="8945" width="9.28515625" style="1"/>
    <col min="8946" max="8946" width="31" style="1" customWidth="1"/>
    <col min="8947" max="8947" width="35.28515625" style="1" customWidth="1"/>
    <col min="8948" max="9182" width="8.7109375" style="1" customWidth="1"/>
    <col min="9183" max="9183" width="34.140625" style="1" customWidth="1"/>
    <col min="9184" max="9184" width="11.28515625" style="1" customWidth="1"/>
    <col min="9185" max="9185" width="11" style="1" customWidth="1"/>
    <col min="9186" max="9192" width="8.7109375" style="1" customWidth="1"/>
    <col min="9193" max="9194" width="10.85546875" style="1" customWidth="1"/>
    <col min="9195" max="9195" width="8.7109375" style="1" customWidth="1"/>
    <col min="9196" max="9196" width="11.5703125" style="1" customWidth="1"/>
    <col min="9197" max="9197" width="13.85546875" style="1" customWidth="1"/>
    <col min="9198" max="9201" width="9.28515625" style="1"/>
    <col min="9202" max="9202" width="31" style="1" customWidth="1"/>
    <col min="9203" max="9203" width="35.28515625" style="1" customWidth="1"/>
    <col min="9204" max="9438" width="8.7109375" style="1" customWidth="1"/>
    <col min="9439" max="9439" width="34.140625" style="1" customWidth="1"/>
    <col min="9440" max="9440" width="11.28515625" style="1" customWidth="1"/>
    <col min="9441" max="9441" width="11" style="1" customWidth="1"/>
    <col min="9442" max="9448" width="8.7109375" style="1" customWidth="1"/>
    <col min="9449" max="9450" width="10.85546875" style="1" customWidth="1"/>
    <col min="9451" max="9451" width="8.7109375" style="1" customWidth="1"/>
    <col min="9452" max="9452" width="11.5703125" style="1" customWidth="1"/>
    <col min="9453" max="9453" width="13.85546875" style="1" customWidth="1"/>
    <col min="9454" max="9457" width="9.28515625" style="1"/>
    <col min="9458" max="9458" width="31" style="1" customWidth="1"/>
    <col min="9459" max="9459" width="35.28515625" style="1" customWidth="1"/>
    <col min="9460" max="9694" width="8.7109375" style="1" customWidth="1"/>
    <col min="9695" max="9695" width="34.140625" style="1" customWidth="1"/>
    <col min="9696" max="9696" width="11.28515625" style="1" customWidth="1"/>
    <col min="9697" max="9697" width="11" style="1" customWidth="1"/>
    <col min="9698" max="9704" width="8.7109375" style="1" customWidth="1"/>
    <col min="9705" max="9706" width="10.85546875" style="1" customWidth="1"/>
    <col min="9707" max="9707" width="8.7109375" style="1" customWidth="1"/>
    <col min="9708" max="9708" width="11.5703125" style="1" customWidth="1"/>
    <col min="9709" max="9709" width="13.85546875" style="1" customWidth="1"/>
    <col min="9710" max="9713" width="9.28515625" style="1"/>
    <col min="9714" max="9714" width="31" style="1" customWidth="1"/>
    <col min="9715" max="9715" width="35.28515625" style="1" customWidth="1"/>
    <col min="9716" max="9950" width="8.7109375" style="1" customWidth="1"/>
    <col min="9951" max="9951" width="34.140625" style="1" customWidth="1"/>
    <col min="9952" max="9952" width="11.28515625" style="1" customWidth="1"/>
    <col min="9953" max="9953" width="11" style="1" customWidth="1"/>
    <col min="9954" max="9960" width="8.7109375" style="1" customWidth="1"/>
    <col min="9961" max="9962" width="10.85546875" style="1" customWidth="1"/>
    <col min="9963" max="9963" width="8.7109375" style="1" customWidth="1"/>
    <col min="9964" max="9964" width="11.5703125" style="1" customWidth="1"/>
    <col min="9965" max="9965" width="13.85546875" style="1" customWidth="1"/>
    <col min="9966" max="9969" width="9.28515625" style="1"/>
    <col min="9970" max="9970" width="31" style="1" customWidth="1"/>
    <col min="9971" max="9971" width="35.28515625" style="1" customWidth="1"/>
    <col min="9972" max="10206" width="8.7109375" style="1" customWidth="1"/>
    <col min="10207" max="10207" width="34.140625" style="1" customWidth="1"/>
    <col min="10208" max="10208" width="11.28515625" style="1" customWidth="1"/>
    <col min="10209" max="10209" width="11" style="1" customWidth="1"/>
    <col min="10210" max="10216" width="8.7109375" style="1" customWidth="1"/>
    <col min="10217" max="10218" width="10.85546875" style="1" customWidth="1"/>
    <col min="10219" max="10219" width="8.7109375" style="1" customWidth="1"/>
    <col min="10220" max="10220" width="11.5703125" style="1" customWidth="1"/>
    <col min="10221" max="10221" width="13.85546875" style="1" customWidth="1"/>
    <col min="10222" max="10225" width="9.28515625" style="1"/>
    <col min="10226" max="10226" width="31" style="1" customWidth="1"/>
    <col min="10227" max="10227" width="35.28515625" style="1" customWidth="1"/>
    <col min="10228" max="10462" width="8.7109375" style="1" customWidth="1"/>
    <col min="10463" max="10463" width="34.140625" style="1" customWidth="1"/>
    <col min="10464" max="10464" width="11.28515625" style="1" customWidth="1"/>
    <col min="10465" max="10465" width="11" style="1" customWidth="1"/>
    <col min="10466" max="10472" width="8.7109375" style="1" customWidth="1"/>
    <col min="10473" max="10474" width="10.85546875" style="1" customWidth="1"/>
    <col min="10475" max="10475" width="8.7109375" style="1" customWidth="1"/>
    <col min="10476" max="10476" width="11.5703125" style="1" customWidth="1"/>
    <col min="10477" max="10477" width="13.85546875" style="1" customWidth="1"/>
    <col min="10478" max="10481" width="9.28515625" style="1"/>
    <col min="10482" max="10482" width="31" style="1" customWidth="1"/>
    <col min="10483" max="10483" width="35.28515625" style="1" customWidth="1"/>
    <col min="10484" max="10718" width="8.7109375" style="1" customWidth="1"/>
    <col min="10719" max="10719" width="34.140625" style="1" customWidth="1"/>
    <col min="10720" max="10720" width="11.28515625" style="1" customWidth="1"/>
    <col min="10721" max="10721" width="11" style="1" customWidth="1"/>
    <col min="10722" max="10728" width="8.7109375" style="1" customWidth="1"/>
    <col min="10729" max="10730" width="10.85546875" style="1" customWidth="1"/>
    <col min="10731" max="10731" width="8.7109375" style="1" customWidth="1"/>
    <col min="10732" max="10732" width="11.5703125" style="1" customWidth="1"/>
    <col min="10733" max="10733" width="13.85546875" style="1" customWidth="1"/>
    <col min="10734" max="10737" width="9.28515625" style="1"/>
    <col min="10738" max="10738" width="31" style="1" customWidth="1"/>
    <col min="10739" max="10739" width="35.28515625" style="1" customWidth="1"/>
    <col min="10740" max="10974" width="8.7109375" style="1" customWidth="1"/>
    <col min="10975" max="10975" width="34.140625" style="1" customWidth="1"/>
    <col min="10976" max="10976" width="11.28515625" style="1" customWidth="1"/>
    <col min="10977" max="10977" width="11" style="1" customWidth="1"/>
    <col min="10978" max="10984" width="8.7109375" style="1" customWidth="1"/>
    <col min="10985" max="10986" width="10.85546875" style="1" customWidth="1"/>
    <col min="10987" max="10987" width="8.7109375" style="1" customWidth="1"/>
    <col min="10988" max="10988" width="11.5703125" style="1" customWidth="1"/>
    <col min="10989" max="10989" width="13.85546875" style="1" customWidth="1"/>
    <col min="10990" max="10993" width="9.28515625" style="1"/>
    <col min="10994" max="10994" width="31" style="1" customWidth="1"/>
    <col min="10995" max="10995" width="35.28515625" style="1" customWidth="1"/>
    <col min="10996" max="11230" width="8.7109375" style="1" customWidth="1"/>
    <col min="11231" max="11231" width="34.140625" style="1" customWidth="1"/>
    <col min="11232" max="11232" width="11.28515625" style="1" customWidth="1"/>
    <col min="11233" max="11233" width="11" style="1" customWidth="1"/>
    <col min="11234" max="11240" width="8.7109375" style="1" customWidth="1"/>
    <col min="11241" max="11242" width="10.85546875" style="1" customWidth="1"/>
    <col min="11243" max="11243" width="8.7109375" style="1" customWidth="1"/>
    <col min="11244" max="11244" width="11.5703125" style="1" customWidth="1"/>
    <col min="11245" max="11245" width="13.85546875" style="1" customWidth="1"/>
    <col min="11246" max="11249" width="9.28515625" style="1"/>
    <col min="11250" max="11250" width="31" style="1" customWidth="1"/>
    <col min="11251" max="11251" width="35.28515625" style="1" customWidth="1"/>
    <col min="11252" max="11486" width="8.7109375" style="1" customWidth="1"/>
    <col min="11487" max="11487" width="34.140625" style="1" customWidth="1"/>
    <col min="11488" max="11488" width="11.28515625" style="1" customWidth="1"/>
    <col min="11489" max="11489" width="11" style="1" customWidth="1"/>
    <col min="11490" max="11496" width="8.7109375" style="1" customWidth="1"/>
    <col min="11497" max="11498" width="10.85546875" style="1" customWidth="1"/>
    <col min="11499" max="11499" width="8.7109375" style="1" customWidth="1"/>
    <col min="11500" max="11500" width="11.5703125" style="1" customWidth="1"/>
    <col min="11501" max="11501" width="13.85546875" style="1" customWidth="1"/>
    <col min="11502" max="11505" width="9.28515625" style="1"/>
    <col min="11506" max="11506" width="31" style="1" customWidth="1"/>
    <col min="11507" max="11507" width="35.28515625" style="1" customWidth="1"/>
    <col min="11508" max="11742" width="8.7109375" style="1" customWidth="1"/>
    <col min="11743" max="11743" width="34.140625" style="1" customWidth="1"/>
    <col min="11744" max="11744" width="11.28515625" style="1" customWidth="1"/>
    <col min="11745" max="11745" width="11" style="1" customWidth="1"/>
    <col min="11746" max="11752" width="8.7109375" style="1" customWidth="1"/>
    <col min="11753" max="11754" width="10.85546875" style="1" customWidth="1"/>
    <col min="11755" max="11755" width="8.7109375" style="1" customWidth="1"/>
    <col min="11756" max="11756" width="11.5703125" style="1" customWidth="1"/>
    <col min="11757" max="11757" width="13.85546875" style="1" customWidth="1"/>
    <col min="11758" max="11761" width="9.28515625" style="1"/>
    <col min="11762" max="11762" width="31" style="1" customWidth="1"/>
    <col min="11763" max="11763" width="35.28515625" style="1" customWidth="1"/>
    <col min="11764" max="11998" width="8.7109375" style="1" customWidth="1"/>
    <col min="11999" max="11999" width="34.140625" style="1" customWidth="1"/>
    <col min="12000" max="12000" width="11.28515625" style="1" customWidth="1"/>
    <col min="12001" max="12001" width="11" style="1" customWidth="1"/>
    <col min="12002" max="12008" width="8.7109375" style="1" customWidth="1"/>
    <col min="12009" max="12010" width="10.85546875" style="1" customWidth="1"/>
    <col min="12011" max="12011" width="8.7109375" style="1" customWidth="1"/>
    <col min="12012" max="12012" width="11.5703125" style="1" customWidth="1"/>
    <col min="12013" max="12013" width="13.85546875" style="1" customWidth="1"/>
    <col min="12014" max="12017" width="9.28515625" style="1"/>
    <col min="12018" max="12018" width="31" style="1" customWidth="1"/>
    <col min="12019" max="12019" width="35.28515625" style="1" customWidth="1"/>
    <col min="12020" max="12254" width="8.7109375" style="1" customWidth="1"/>
    <col min="12255" max="12255" width="34.140625" style="1" customWidth="1"/>
    <col min="12256" max="12256" width="11.28515625" style="1" customWidth="1"/>
    <col min="12257" max="12257" width="11" style="1" customWidth="1"/>
    <col min="12258" max="12264" width="8.7109375" style="1" customWidth="1"/>
    <col min="12265" max="12266" width="10.85546875" style="1" customWidth="1"/>
    <col min="12267" max="12267" width="8.7109375" style="1" customWidth="1"/>
    <col min="12268" max="12268" width="11.5703125" style="1" customWidth="1"/>
    <col min="12269" max="12269" width="13.85546875" style="1" customWidth="1"/>
    <col min="12270" max="12273" width="9.28515625" style="1"/>
    <col min="12274" max="12274" width="31" style="1" customWidth="1"/>
    <col min="12275" max="12275" width="35.28515625" style="1" customWidth="1"/>
    <col min="12276" max="12510" width="8.7109375" style="1" customWidth="1"/>
    <col min="12511" max="12511" width="34.140625" style="1" customWidth="1"/>
    <col min="12512" max="12512" width="11.28515625" style="1" customWidth="1"/>
    <col min="12513" max="12513" width="11" style="1" customWidth="1"/>
    <col min="12514" max="12520" width="8.7109375" style="1" customWidth="1"/>
    <col min="12521" max="12522" width="10.85546875" style="1" customWidth="1"/>
    <col min="12523" max="12523" width="8.7109375" style="1" customWidth="1"/>
    <col min="12524" max="12524" width="11.5703125" style="1" customWidth="1"/>
    <col min="12525" max="12525" width="13.85546875" style="1" customWidth="1"/>
    <col min="12526" max="12529" width="9.28515625" style="1"/>
    <col min="12530" max="12530" width="31" style="1" customWidth="1"/>
    <col min="12531" max="12531" width="35.28515625" style="1" customWidth="1"/>
    <col min="12532" max="12766" width="8.7109375" style="1" customWidth="1"/>
    <col min="12767" max="12767" width="34.140625" style="1" customWidth="1"/>
    <col min="12768" max="12768" width="11.28515625" style="1" customWidth="1"/>
    <col min="12769" max="12769" width="11" style="1" customWidth="1"/>
    <col min="12770" max="12776" width="8.7109375" style="1" customWidth="1"/>
    <col min="12777" max="12778" width="10.85546875" style="1" customWidth="1"/>
    <col min="12779" max="12779" width="8.7109375" style="1" customWidth="1"/>
    <col min="12780" max="12780" width="11.5703125" style="1" customWidth="1"/>
    <col min="12781" max="12781" width="13.85546875" style="1" customWidth="1"/>
    <col min="12782" max="12785" width="9.28515625" style="1"/>
    <col min="12786" max="12786" width="31" style="1" customWidth="1"/>
    <col min="12787" max="12787" width="35.28515625" style="1" customWidth="1"/>
    <col min="12788" max="13022" width="8.7109375" style="1" customWidth="1"/>
    <col min="13023" max="13023" width="34.140625" style="1" customWidth="1"/>
    <col min="13024" max="13024" width="11.28515625" style="1" customWidth="1"/>
    <col min="13025" max="13025" width="11" style="1" customWidth="1"/>
    <col min="13026" max="13032" width="8.7109375" style="1" customWidth="1"/>
    <col min="13033" max="13034" width="10.85546875" style="1" customWidth="1"/>
    <col min="13035" max="13035" width="8.7109375" style="1" customWidth="1"/>
    <col min="13036" max="13036" width="11.5703125" style="1" customWidth="1"/>
    <col min="13037" max="13037" width="13.85546875" style="1" customWidth="1"/>
    <col min="13038" max="13041" width="9.28515625" style="1"/>
    <col min="13042" max="13042" width="31" style="1" customWidth="1"/>
    <col min="13043" max="13043" width="35.28515625" style="1" customWidth="1"/>
    <col min="13044" max="13278" width="8.7109375" style="1" customWidth="1"/>
    <col min="13279" max="13279" width="34.140625" style="1" customWidth="1"/>
    <col min="13280" max="13280" width="11.28515625" style="1" customWidth="1"/>
    <col min="13281" max="13281" width="11" style="1" customWidth="1"/>
    <col min="13282" max="13288" width="8.7109375" style="1" customWidth="1"/>
    <col min="13289" max="13290" width="10.85546875" style="1" customWidth="1"/>
    <col min="13291" max="13291" width="8.7109375" style="1" customWidth="1"/>
    <col min="13292" max="13292" width="11.5703125" style="1" customWidth="1"/>
    <col min="13293" max="13293" width="13.85546875" style="1" customWidth="1"/>
    <col min="13294" max="13297" width="9.28515625" style="1"/>
    <col min="13298" max="13298" width="31" style="1" customWidth="1"/>
    <col min="13299" max="13299" width="35.28515625" style="1" customWidth="1"/>
    <col min="13300" max="13534" width="8.7109375" style="1" customWidth="1"/>
    <col min="13535" max="13535" width="34.140625" style="1" customWidth="1"/>
    <col min="13536" max="13536" width="11.28515625" style="1" customWidth="1"/>
    <col min="13537" max="13537" width="11" style="1" customWidth="1"/>
    <col min="13538" max="13544" width="8.7109375" style="1" customWidth="1"/>
    <col min="13545" max="13546" width="10.85546875" style="1" customWidth="1"/>
    <col min="13547" max="13547" width="8.7109375" style="1" customWidth="1"/>
    <col min="13548" max="13548" width="11.5703125" style="1" customWidth="1"/>
    <col min="13549" max="13549" width="13.85546875" style="1" customWidth="1"/>
    <col min="13550" max="13553" width="9.28515625" style="1"/>
    <col min="13554" max="13554" width="31" style="1" customWidth="1"/>
    <col min="13555" max="13555" width="35.28515625" style="1" customWidth="1"/>
    <col min="13556" max="13790" width="8.7109375" style="1" customWidth="1"/>
    <col min="13791" max="13791" width="34.140625" style="1" customWidth="1"/>
    <col min="13792" max="13792" width="11.28515625" style="1" customWidth="1"/>
    <col min="13793" max="13793" width="11" style="1" customWidth="1"/>
    <col min="13794" max="13800" width="8.7109375" style="1" customWidth="1"/>
    <col min="13801" max="13802" width="10.85546875" style="1" customWidth="1"/>
    <col min="13803" max="13803" width="8.7109375" style="1" customWidth="1"/>
    <col min="13804" max="13804" width="11.5703125" style="1" customWidth="1"/>
    <col min="13805" max="13805" width="13.85546875" style="1" customWidth="1"/>
    <col min="13806" max="13809" width="9.28515625" style="1"/>
    <col min="13810" max="13810" width="31" style="1" customWidth="1"/>
    <col min="13811" max="13811" width="35.28515625" style="1" customWidth="1"/>
    <col min="13812" max="14046" width="8.7109375" style="1" customWidth="1"/>
    <col min="14047" max="14047" width="34.140625" style="1" customWidth="1"/>
    <col min="14048" max="14048" width="11.28515625" style="1" customWidth="1"/>
    <col min="14049" max="14049" width="11" style="1" customWidth="1"/>
    <col min="14050" max="14056" width="8.7109375" style="1" customWidth="1"/>
    <col min="14057" max="14058" width="10.85546875" style="1" customWidth="1"/>
    <col min="14059" max="14059" width="8.7109375" style="1" customWidth="1"/>
    <col min="14060" max="14060" width="11.5703125" style="1" customWidth="1"/>
    <col min="14061" max="14061" width="13.85546875" style="1" customWidth="1"/>
    <col min="14062" max="14065" width="9.28515625" style="1"/>
    <col min="14066" max="14066" width="31" style="1" customWidth="1"/>
    <col min="14067" max="14067" width="35.28515625" style="1" customWidth="1"/>
    <col min="14068" max="14302" width="8.7109375" style="1" customWidth="1"/>
    <col min="14303" max="14303" width="34.140625" style="1" customWidth="1"/>
    <col min="14304" max="14304" width="11.28515625" style="1" customWidth="1"/>
    <col min="14305" max="14305" width="11" style="1" customWidth="1"/>
    <col min="14306" max="14312" width="8.7109375" style="1" customWidth="1"/>
    <col min="14313" max="14314" width="10.85546875" style="1" customWidth="1"/>
    <col min="14315" max="14315" width="8.7109375" style="1" customWidth="1"/>
    <col min="14316" max="14316" width="11.5703125" style="1" customWidth="1"/>
    <col min="14317" max="14317" width="13.85546875" style="1" customWidth="1"/>
    <col min="14318" max="14321" width="9.28515625" style="1"/>
    <col min="14322" max="14322" width="31" style="1" customWidth="1"/>
    <col min="14323" max="14323" width="35.28515625" style="1" customWidth="1"/>
    <col min="14324" max="14558" width="8.7109375" style="1" customWidth="1"/>
    <col min="14559" max="14559" width="34.140625" style="1" customWidth="1"/>
    <col min="14560" max="14560" width="11.28515625" style="1" customWidth="1"/>
    <col min="14561" max="14561" width="11" style="1" customWidth="1"/>
    <col min="14562" max="14568" width="8.7109375" style="1" customWidth="1"/>
    <col min="14569" max="14570" width="10.85546875" style="1" customWidth="1"/>
    <col min="14571" max="14571" width="8.7109375" style="1" customWidth="1"/>
    <col min="14572" max="14572" width="11.5703125" style="1" customWidth="1"/>
    <col min="14573" max="14573" width="13.85546875" style="1" customWidth="1"/>
    <col min="14574" max="14577" width="9.28515625" style="1"/>
    <col min="14578" max="14578" width="31" style="1" customWidth="1"/>
    <col min="14579" max="14579" width="35.28515625" style="1" customWidth="1"/>
    <col min="14580" max="14814" width="8.7109375" style="1" customWidth="1"/>
    <col min="14815" max="14815" width="34.140625" style="1" customWidth="1"/>
    <col min="14816" max="14816" width="11.28515625" style="1" customWidth="1"/>
    <col min="14817" max="14817" width="11" style="1" customWidth="1"/>
    <col min="14818" max="14824" width="8.7109375" style="1" customWidth="1"/>
    <col min="14825" max="14826" width="10.85546875" style="1" customWidth="1"/>
    <col min="14827" max="14827" width="8.7109375" style="1" customWidth="1"/>
    <col min="14828" max="14828" width="11.5703125" style="1" customWidth="1"/>
    <col min="14829" max="14829" width="13.85546875" style="1" customWidth="1"/>
    <col min="14830" max="14833" width="9.28515625" style="1"/>
    <col min="14834" max="14834" width="31" style="1" customWidth="1"/>
    <col min="14835" max="14835" width="35.28515625" style="1" customWidth="1"/>
    <col min="14836" max="15070" width="8.7109375" style="1" customWidth="1"/>
    <col min="15071" max="15071" width="34.140625" style="1" customWidth="1"/>
    <col min="15072" max="15072" width="11.28515625" style="1" customWidth="1"/>
    <col min="15073" max="15073" width="11" style="1" customWidth="1"/>
    <col min="15074" max="15080" width="8.7109375" style="1" customWidth="1"/>
    <col min="15081" max="15082" width="10.85546875" style="1" customWidth="1"/>
    <col min="15083" max="15083" width="8.7109375" style="1" customWidth="1"/>
    <col min="15084" max="15084" width="11.5703125" style="1" customWidth="1"/>
    <col min="15085" max="15085" width="13.85546875" style="1" customWidth="1"/>
    <col min="15086" max="15089" width="9.28515625" style="1"/>
    <col min="15090" max="15090" width="31" style="1" customWidth="1"/>
    <col min="15091" max="15091" width="35.28515625" style="1" customWidth="1"/>
    <col min="15092" max="15326" width="8.7109375" style="1" customWidth="1"/>
    <col min="15327" max="15327" width="34.140625" style="1" customWidth="1"/>
    <col min="15328" max="15328" width="11.28515625" style="1" customWidth="1"/>
    <col min="15329" max="15329" width="11" style="1" customWidth="1"/>
    <col min="15330" max="15336" width="8.7109375" style="1" customWidth="1"/>
    <col min="15337" max="15338" width="10.85546875" style="1" customWidth="1"/>
    <col min="15339" max="15339" width="8.7109375" style="1" customWidth="1"/>
    <col min="15340" max="15340" width="11.5703125" style="1" customWidth="1"/>
    <col min="15341" max="15341" width="13.85546875" style="1" customWidth="1"/>
    <col min="15342" max="15345" width="9.28515625" style="1"/>
    <col min="15346" max="15346" width="31" style="1" customWidth="1"/>
    <col min="15347" max="15347" width="35.28515625" style="1" customWidth="1"/>
    <col min="15348" max="15582" width="8.7109375" style="1" customWidth="1"/>
    <col min="15583" max="15583" width="34.140625" style="1" customWidth="1"/>
    <col min="15584" max="15584" width="11.28515625" style="1" customWidth="1"/>
    <col min="15585" max="15585" width="11" style="1" customWidth="1"/>
    <col min="15586" max="15592" width="8.7109375" style="1" customWidth="1"/>
    <col min="15593" max="15594" width="10.85546875" style="1" customWidth="1"/>
    <col min="15595" max="15595" width="8.7109375" style="1" customWidth="1"/>
    <col min="15596" max="15596" width="11.5703125" style="1" customWidth="1"/>
    <col min="15597" max="15597" width="13.85546875" style="1" customWidth="1"/>
    <col min="15598" max="15601" width="9.28515625" style="1"/>
    <col min="15602" max="15602" width="31" style="1" customWidth="1"/>
    <col min="15603" max="15603" width="35.28515625" style="1" customWidth="1"/>
    <col min="15604" max="15838" width="8.7109375" style="1" customWidth="1"/>
    <col min="15839" max="15839" width="34.140625" style="1" customWidth="1"/>
    <col min="15840" max="15840" width="11.28515625" style="1" customWidth="1"/>
    <col min="15841" max="15841" width="11" style="1" customWidth="1"/>
    <col min="15842" max="15848" width="8.7109375" style="1" customWidth="1"/>
    <col min="15849" max="15850" width="10.85546875" style="1" customWidth="1"/>
    <col min="15851" max="15851" width="8.7109375" style="1" customWidth="1"/>
    <col min="15852" max="15852" width="11.5703125" style="1" customWidth="1"/>
    <col min="15853" max="15853" width="13.85546875" style="1" customWidth="1"/>
    <col min="15854" max="15857" width="9.28515625" style="1"/>
    <col min="15858" max="15858" width="31" style="1" customWidth="1"/>
    <col min="15859" max="15859" width="35.28515625" style="1" customWidth="1"/>
    <col min="15860" max="16094" width="8.7109375" style="1" customWidth="1"/>
    <col min="16095" max="16095" width="34.140625" style="1" customWidth="1"/>
    <col min="16096" max="16096" width="11.28515625" style="1" customWidth="1"/>
    <col min="16097" max="16097" width="11" style="1" customWidth="1"/>
    <col min="16098" max="16104" width="8.7109375" style="1" customWidth="1"/>
    <col min="16105" max="16106" width="10.85546875" style="1" customWidth="1"/>
    <col min="16107" max="16107" width="8.7109375" style="1" customWidth="1"/>
    <col min="16108" max="16108" width="11.5703125" style="1" customWidth="1"/>
    <col min="16109" max="16109" width="13.85546875" style="1" customWidth="1"/>
    <col min="16110" max="16113" width="9.28515625" style="1"/>
    <col min="16114" max="16114" width="31" style="1" customWidth="1"/>
    <col min="16115" max="16115" width="35.28515625" style="1" customWidth="1"/>
    <col min="16116" max="16350" width="8.7109375" style="1" customWidth="1"/>
    <col min="16351" max="16351" width="34.140625" style="1" customWidth="1"/>
    <col min="16352" max="16352" width="11.28515625" style="1" customWidth="1"/>
    <col min="16353" max="16353" width="11" style="1" customWidth="1"/>
    <col min="16354" max="16360" width="8.7109375" style="1" customWidth="1"/>
    <col min="16361" max="16362" width="10.85546875" style="1" customWidth="1"/>
    <col min="16363" max="16363" width="8.7109375" style="1" customWidth="1"/>
    <col min="16364" max="16364" width="11.5703125" style="1" customWidth="1"/>
    <col min="16365" max="16365" width="13.85546875" style="1" customWidth="1"/>
    <col min="16366" max="16384" width="9.28515625" style="1"/>
  </cols>
  <sheetData>
    <row r="1" spans="1:19" ht="44.45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39"/>
      <c r="B3" s="508" t="s">
        <v>129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39"/>
      <c r="S3" s="39"/>
    </row>
    <row r="4" spans="1:19" ht="10.9" customHeight="1" thickBot="1">
      <c r="A4" s="39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39"/>
      <c r="S4" s="39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6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1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1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1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1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1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1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1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1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1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1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1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1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1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1">
        <f t="shared" si="3"/>
        <v>0</v>
      </c>
    </row>
    <row r="26" spans="1:19" ht="12.75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1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1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1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1">
        <f t="shared" si="3"/>
        <v>0</v>
      </c>
    </row>
    <row r="30" spans="1:19" ht="12.7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1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1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1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1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1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1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1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1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1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1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1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1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1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1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1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1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1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1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1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1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1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1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1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1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1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1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1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1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1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1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1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1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1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1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1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1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1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1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1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1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1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1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1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1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1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1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</row>
  </sheetData>
  <sheetProtection selectLockedCells="1" selectUnlockedCells="1"/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firstPageNumber="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topLeftCell="A2" zoomScaleNormal="60" zoomScaleSheetLayoutView="100" workbookViewId="0">
      <pane ySplit="9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1" customWidth="1"/>
    <col min="2" max="2" width="8.7109375" style="1" customWidth="1"/>
    <col min="3" max="4" width="10.5703125" style="1" customWidth="1"/>
    <col min="5" max="5" width="16" style="1" customWidth="1"/>
    <col min="6" max="6" width="10" style="1" customWidth="1"/>
    <col min="7" max="7" width="7.140625" style="1" customWidth="1"/>
    <col min="8" max="13" width="9" style="1" customWidth="1"/>
    <col min="14" max="14" width="9.5703125" style="1" customWidth="1"/>
    <col min="15" max="15" width="10" style="1" customWidth="1"/>
    <col min="16" max="17" width="10.28515625" style="1" customWidth="1"/>
    <col min="18" max="222" width="8.7109375" style="1" customWidth="1"/>
    <col min="223" max="223" width="34.140625" style="1" customWidth="1"/>
    <col min="224" max="224" width="11.28515625" style="1" customWidth="1"/>
    <col min="225" max="225" width="11" style="1" customWidth="1"/>
    <col min="226" max="232" width="8.7109375" style="1" customWidth="1"/>
    <col min="233" max="234" width="10.85546875" style="1" customWidth="1"/>
    <col min="235" max="235" width="8.7109375" style="1" customWidth="1"/>
    <col min="236" max="236" width="11.5703125" style="1" customWidth="1"/>
    <col min="237" max="237" width="13.85546875" style="1" customWidth="1"/>
    <col min="238" max="241" width="9.28515625" style="1"/>
    <col min="242" max="242" width="31" style="1" customWidth="1"/>
    <col min="243" max="243" width="35.28515625" style="1" customWidth="1"/>
    <col min="244" max="478" width="8.7109375" style="1" customWidth="1"/>
    <col min="479" max="479" width="34.140625" style="1" customWidth="1"/>
    <col min="480" max="480" width="11.28515625" style="1" customWidth="1"/>
    <col min="481" max="481" width="11" style="1" customWidth="1"/>
    <col min="482" max="488" width="8.7109375" style="1" customWidth="1"/>
    <col min="489" max="490" width="10.85546875" style="1" customWidth="1"/>
    <col min="491" max="491" width="8.7109375" style="1" customWidth="1"/>
    <col min="492" max="492" width="11.5703125" style="1" customWidth="1"/>
    <col min="493" max="493" width="13.85546875" style="1" customWidth="1"/>
    <col min="494" max="497" width="9.28515625" style="1"/>
    <col min="498" max="498" width="31" style="1" customWidth="1"/>
    <col min="499" max="499" width="35.28515625" style="1" customWidth="1"/>
    <col min="500" max="734" width="8.7109375" style="1" customWidth="1"/>
    <col min="735" max="735" width="34.140625" style="1" customWidth="1"/>
    <col min="736" max="736" width="11.28515625" style="1" customWidth="1"/>
    <col min="737" max="737" width="11" style="1" customWidth="1"/>
    <col min="738" max="744" width="8.7109375" style="1" customWidth="1"/>
    <col min="745" max="746" width="10.85546875" style="1" customWidth="1"/>
    <col min="747" max="747" width="8.7109375" style="1" customWidth="1"/>
    <col min="748" max="748" width="11.5703125" style="1" customWidth="1"/>
    <col min="749" max="749" width="13.85546875" style="1" customWidth="1"/>
    <col min="750" max="753" width="9.28515625" style="1"/>
    <col min="754" max="754" width="31" style="1" customWidth="1"/>
    <col min="755" max="755" width="35.28515625" style="1" customWidth="1"/>
    <col min="756" max="990" width="8.7109375" style="1" customWidth="1"/>
    <col min="991" max="991" width="34.140625" style="1" customWidth="1"/>
    <col min="992" max="992" width="11.28515625" style="1" customWidth="1"/>
    <col min="993" max="993" width="11" style="1" customWidth="1"/>
    <col min="994" max="1000" width="8.7109375" style="1" customWidth="1"/>
    <col min="1001" max="1002" width="10.85546875" style="1" customWidth="1"/>
    <col min="1003" max="1003" width="8.7109375" style="1" customWidth="1"/>
    <col min="1004" max="1004" width="11.5703125" style="1" customWidth="1"/>
    <col min="1005" max="1005" width="13.85546875" style="1" customWidth="1"/>
    <col min="1006" max="1009" width="9.28515625" style="1"/>
    <col min="1010" max="1010" width="31" style="1" customWidth="1"/>
    <col min="1011" max="1011" width="35.28515625" style="1" customWidth="1"/>
    <col min="1012" max="1246" width="8.7109375" style="1" customWidth="1"/>
    <col min="1247" max="1247" width="34.140625" style="1" customWidth="1"/>
    <col min="1248" max="1248" width="11.28515625" style="1" customWidth="1"/>
    <col min="1249" max="1249" width="11" style="1" customWidth="1"/>
    <col min="1250" max="1256" width="8.7109375" style="1" customWidth="1"/>
    <col min="1257" max="1258" width="10.85546875" style="1" customWidth="1"/>
    <col min="1259" max="1259" width="8.7109375" style="1" customWidth="1"/>
    <col min="1260" max="1260" width="11.5703125" style="1" customWidth="1"/>
    <col min="1261" max="1261" width="13.85546875" style="1" customWidth="1"/>
    <col min="1262" max="1265" width="9.28515625" style="1"/>
    <col min="1266" max="1266" width="31" style="1" customWidth="1"/>
    <col min="1267" max="1267" width="35.28515625" style="1" customWidth="1"/>
    <col min="1268" max="1502" width="8.7109375" style="1" customWidth="1"/>
    <col min="1503" max="1503" width="34.140625" style="1" customWidth="1"/>
    <col min="1504" max="1504" width="11.28515625" style="1" customWidth="1"/>
    <col min="1505" max="1505" width="11" style="1" customWidth="1"/>
    <col min="1506" max="1512" width="8.7109375" style="1" customWidth="1"/>
    <col min="1513" max="1514" width="10.85546875" style="1" customWidth="1"/>
    <col min="1515" max="1515" width="8.7109375" style="1" customWidth="1"/>
    <col min="1516" max="1516" width="11.5703125" style="1" customWidth="1"/>
    <col min="1517" max="1517" width="13.85546875" style="1" customWidth="1"/>
    <col min="1518" max="1521" width="9.28515625" style="1"/>
    <col min="1522" max="1522" width="31" style="1" customWidth="1"/>
    <col min="1523" max="1523" width="35.28515625" style="1" customWidth="1"/>
    <col min="1524" max="1758" width="8.7109375" style="1" customWidth="1"/>
    <col min="1759" max="1759" width="34.140625" style="1" customWidth="1"/>
    <col min="1760" max="1760" width="11.28515625" style="1" customWidth="1"/>
    <col min="1761" max="1761" width="11" style="1" customWidth="1"/>
    <col min="1762" max="1768" width="8.7109375" style="1" customWidth="1"/>
    <col min="1769" max="1770" width="10.85546875" style="1" customWidth="1"/>
    <col min="1771" max="1771" width="8.7109375" style="1" customWidth="1"/>
    <col min="1772" max="1772" width="11.5703125" style="1" customWidth="1"/>
    <col min="1773" max="1773" width="13.85546875" style="1" customWidth="1"/>
    <col min="1774" max="1777" width="9.28515625" style="1"/>
    <col min="1778" max="1778" width="31" style="1" customWidth="1"/>
    <col min="1779" max="1779" width="35.28515625" style="1" customWidth="1"/>
    <col min="1780" max="2014" width="8.7109375" style="1" customWidth="1"/>
    <col min="2015" max="2015" width="34.140625" style="1" customWidth="1"/>
    <col min="2016" max="2016" width="11.28515625" style="1" customWidth="1"/>
    <col min="2017" max="2017" width="11" style="1" customWidth="1"/>
    <col min="2018" max="2024" width="8.7109375" style="1" customWidth="1"/>
    <col min="2025" max="2026" width="10.85546875" style="1" customWidth="1"/>
    <col min="2027" max="2027" width="8.7109375" style="1" customWidth="1"/>
    <col min="2028" max="2028" width="11.5703125" style="1" customWidth="1"/>
    <col min="2029" max="2029" width="13.85546875" style="1" customWidth="1"/>
    <col min="2030" max="2033" width="9.28515625" style="1"/>
    <col min="2034" max="2034" width="31" style="1" customWidth="1"/>
    <col min="2035" max="2035" width="35.28515625" style="1" customWidth="1"/>
    <col min="2036" max="2270" width="8.7109375" style="1" customWidth="1"/>
    <col min="2271" max="2271" width="34.140625" style="1" customWidth="1"/>
    <col min="2272" max="2272" width="11.28515625" style="1" customWidth="1"/>
    <col min="2273" max="2273" width="11" style="1" customWidth="1"/>
    <col min="2274" max="2280" width="8.7109375" style="1" customWidth="1"/>
    <col min="2281" max="2282" width="10.85546875" style="1" customWidth="1"/>
    <col min="2283" max="2283" width="8.7109375" style="1" customWidth="1"/>
    <col min="2284" max="2284" width="11.5703125" style="1" customWidth="1"/>
    <col min="2285" max="2285" width="13.85546875" style="1" customWidth="1"/>
    <col min="2286" max="2289" width="9.28515625" style="1"/>
    <col min="2290" max="2290" width="31" style="1" customWidth="1"/>
    <col min="2291" max="2291" width="35.28515625" style="1" customWidth="1"/>
    <col min="2292" max="2526" width="8.7109375" style="1" customWidth="1"/>
    <col min="2527" max="2527" width="34.140625" style="1" customWidth="1"/>
    <col min="2528" max="2528" width="11.28515625" style="1" customWidth="1"/>
    <col min="2529" max="2529" width="11" style="1" customWidth="1"/>
    <col min="2530" max="2536" width="8.7109375" style="1" customWidth="1"/>
    <col min="2537" max="2538" width="10.85546875" style="1" customWidth="1"/>
    <col min="2539" max="2539" width="8.7109375" style="1" customWidth="1"/>
    <col min="2540" max="2540" width="11.5703125" style="1" customWidth="1"/>
    <col min="2541" max="2541" width="13.85546875" style="1" customWidth="1"/>
    <col min="2542" max="2545" width="9.28515625" style="1"/>
    <col min="2546" max="2546" width="31" style="1" customWidth="1"/>
    <col min="2547" max="2547" width="35.28515625" style="1" customWidth="1"/>
    <col min="2548" max="2782" width="8.7109375" style="1" customWidth="1"/>
    <col min="2783" max="2783" width="34.140625" style="1" customWidth="1"/>
    <col min="2784" max="2784" width="11.28515625" style="1" customWidth="1"/>
    <col min="2785" max="2785" width="11" style="1" customWidth="1"/>
    <col min="2786" max="2792" width="8.7109375" style="1" customWidth="1"/>
    <col min="2793" max="2794" width="10.85546875" style="1" customWidth="1"/>
    <col min="2795" max="2795" width="8.7109375" style="1" customWidth="1"/>
    <col min="2796" max="2796" width="11.5703125" style="1" customWidth="1"/>
    <col min="2797" max="2797" width="13.85546875" style="1" customWidth="1"/>
    <col min="2798" max="2801" width="9.28515625" style="1"/>
    <col min="2802" max="2802" width="31" style="1" customWidth="1"/>
    <col min="2803" max="2803" width="35.28515625" style="1" customWidth="1"/>
    <col min="2804" max="3038" width="8.7109375" style="1" customWidth="1"/>
    <col min="3039" max="3039" width="34.140625" style="1" customWidth="1"/>
    <col min="3040" max="3040" width="11.28515625" style="1" customWidth="1"/>
    <col min="3041" max="3041" width="11" style="1" customWidth="1"/>
    <col min="3042" max="3048" width="8.7109375" style="1" customWidth="1"/>
    <col min="3049" max="3050" width="10.85546875" style="1" customWidth="1"/>
    <col min="3051" max="3051" width="8.7109375" style="1" customWidth="1"/>
    <col min="3052" max="3052" width="11.5703125" style="1" customWidth="1"/>
    <col min="3053" max="3053" width="13.85546875" style="1" customWidth="1"/>
    <col min="3054" max="3057" width="9.28515625" style="1"/>
    <col min="3058" max="3058" width="31" style="1" customWidth="1"/>
    <col min="3059" max="3059" width="35.28515625" style="1" customWidth="1"/>
    <col min="3060" max="3294" width="8.7109375" style="1" customWidth="1"/>
    <col min="3295" max="3295" width="34.140625" style="1" customWidth="1"/>
    <col min="3296" max="3296" width="11.28515625" style="1" customWidth="1"/>
    <col min="3297" max="3297" width="11" style="1" customWidth="1"/>
    <col min="3298" max="3304" width="8.7109375" style="1" customWidth="1"/>
    <col min="3305" max="3306" width="10.85546875" style="1" customWidth="1"/>
    <col min="3307" max="3307" width="8.7109375" style="1" customWidth="1"/>
    <col min="3308" max="3308" width="11.5703125" style="1" customWidth="1"/>
    <col min="3309" max="3309" width="13.85546875" style="1" customWidth="1"/>
    <col min="3310" max="3313" width="9.28515625" style="1"/>
    <col min="3314" max="3314" width="31" style="1" customWidth="1"/>
    <col min="3315" max="3315" width="35.28515625" style="1" customWidth="1"/>
    <col min="3316" max="3550" width="8.7109375" style="1" customWidth="1"/>
    <col min="3551" max="3551" width="34.140625" style="1" customWidth="1"/>
    <col min="3552" max="3552" width="11.28515625" style="1" customWidth="1"/>
    <col min="3553" max="3553" width="11" style="1" customWidth="1"/>
    <col min="3554" max="3560" width="8.7109375" style="1" customWidth="1"/>
    <col min="3561" max="3562" width="10.85546875" style="1" customWidth="1"/>
    <col min="3563" max="3563" width="8.7109375" style="1" customWidth="1"/>
    <col min="3564" max="3564" width="11.5703125" style="1" customWidth="1"/>
    <col min="3565" max="3565" width="13.85546875" style="1" customWidth="1"/>
    <col min="3566" max="3569" width="9.28515625" style="1"/>
    <col min="3570" max="3570" width="31" style="1" customWidth="1"/>
    <col min="3571" max="3571" width="35.28515625" style="1" customWidth="1"/>
    <col min="3572" max="3806" width="8.7109375" style="1" customWidth="1"/>
    <col min="3807" max="3807" width="34.140625" style="1" customWidth="1"/>
    <col min="3808" max="3808" width="11.28515625" style="1" customWidth="1"/>
    <col min="3809" max="3809" width="11" style="1" customWidth="1"/>
    <col min="3810" max="3816" width="8.7109375" style="1" customWidth="1"/>
    <col min="3817" max="3818" width="10.85546875" style="1" customWidth="1"/>
    <col min="3819" max="3819" width="8.7109375" style="1" customWidth="1"/>
    <col min="3820" max="3820" width="11.5703125" style="1" customWidth="1"/>
    <col min="3821" max="3821" width="13.85546875" style="1" customWidth="1"/>
    <col min="3822" max="3825" width="9.28515625" style="1"/>
    <col min="3826" max="3826" width="31" style="1" customWidth="1"/>
    <col min="3827" max="3827" width="35.28515625" style="1" customWidth="1"/>
    <col min="3828" max="4062" width="8.7109375" style="1" customWidth="1"/>
    <col min="4063" max="4063" width="34.140625" style="1" customWidth="1"/>
    <col min="4064" max="4064" width="11.28515625" style="1" customWidth="1"/>
    <col min="4065" max="4065" width="11" style="1" customWidth="1"/>
    <col min="4066" max="4072" width="8.7109375" style="1" customWidth="1"/>
    <col min="4073" max="4074" width="10.85546875" style="1" customWidth="1"/>
    <col min="4075" max="4075" width="8.7109375" style="1" customWidth="1"/>
    <col min="4076" max="4076" width="11.5703125" style="1" customWidth="1"/>
    <col min="4077" max="4077" width="13.85546875" style="1" customWidth="1"/>
    <col min="4078" max="4081" width="9.28515625" style="1"/>
    <col min="4082" max="4082" width="31" style="1" customWidth="1"/>
    <col min="4083" max="4083" width="35.28515625" style="1" customWidth="1"/>
    <col min="4084" max="4318" width="8.7109375" style="1" customWidth="1"/>
    <col min="4319" max="4319" width="34.140625" style="1" customWidth="1"/>
    <col min="4320" max="4320" width="11.28515625" style="1" customWidth="1"/>
    <col min="4321" max="4321" width="11" style="1" customWidth="1"/>
    <col min="4322" max="4328" width="8.7109375" style="1" customWidth="1"/>
    <col min="4329" max="4330" width="10.85546875" style="1" customWidth="1"/>
    <col min="4331" max="4331" width="8.7109375" style="1" customWidth="1"/>
    <col min="4332" max="4332" width="11.5703125" style="1" customWidth="1"/>
    <col min="4333" max="4333" width="13.85546875" style="1" customWidth="1"/>
    <col min="4334" max="4337" width="9.28515625" style="1"/>
    <col min="4338" max="4338" width="31" style="1" customWidth="1"/>
    <col min="4339" max="4339" width="35.28515625" style="1" customWidth="1"/>
    <col min="4340" max="4574" width="8.7109375" style="1" customWidth="1"/>
    <col min="4575" max="4575" width="34.140625" style="1" customWidth="1"/>
    <col min="4576" max="4576" width="11.28515625" style="1" customWidth="1"/>
    <col min="4577" max="4577" width="11" style="1" customWidth="1"/>
    <col min="4578" max="4584" width="8.7109375" style="1" customWidth="1"/>
    <col min="4585" max="4586" width="10.85546875" style="1" customWidth="1"/>
    <col min="4587" max="4587" width="8.7109375" style="1" customWidth="1"/>
    <col min="4588" max="4588" width="11.5703125" style="1" customWidth="1"/>
    <col min="4589" max="4589" width="13.85546875" style="1" customWidth="1"/>
    <col min="4590" max="4593" width="9.28515625" style="1"/>
    <col min="4594" max="4594" width="31" style="1" customWidth="1"/>
    <col min="4595" max="4595" width="35.28515625" style="1" customWidth="1"/>
    <col min="4596" max="4830" width="8.7109375" style="1" customWidth="1"/>
    <col min="4831" max="4831" width="34.140625" style="1" customWidth="1"/>
    <col min="4832" max="4832" width="11.28515625" style="1" customWidth="1"/>
    <col min="4833" max="4833" width="11" style="1" customWidth="1"/>
    <col min="4834" max="4840" width="8.7109375" style="1" customWidth="1"/>
    <col min="4841" max="4842" width="10.85546875" style="1" customWidth="1"/>
    <col min="4843" max="4843" width="8.7109375" style="1" customWidth="1"/>
    <col min="4844" max="4844" width="11.5703125" style="1" customWidth="1"/>
    <col min="4845" max="4845" width="13.85546875" style="1" customWidth="1"/>
    <col min="4846" max="4849" width="9.28515625" style="1"/>
    <col min="4850" max="4850" width="31" style="1" customWidth="1"/>
    <col min="4851" max="4851" width="35.28515625" style="1" customWidth="1"/>
    <col min="4852" max="5086" width="8.7109375" style="1" customWidth="1"/>
    <col min="5087" max="5087" width="34.140625" style="1" customWidth="1"/>
    <col min="5088" max="5088" width="11.28515625" style="1" customWidth="1"/>
    <col min="5089" max="5089" width="11" style="1" customWidth="1"/>
    <col min="5090" max="5096" width="8.7109375" style="1" customWidth="1"/>
    <col min="5097" max="5098" width="10.85546875" style="1" customWidth="1"/>
    <col min="5099" max="5099" width="8.7109375" style="1" customWidth="1"/>
    <col min="5100" max="5100" width="11.5703125" style="1" customWidth="1"/>
    <col min="5101" max="5101" width="13.85546875" style="1" customWidth="1"/>
    <col min="5102" max="5105" width="9.28515625" style="1"/>
    <col min="5106" max="5106" width="31" style="1" customWidth="1"/>
    <col min="5107" max="5107" width="35.28515625" style="1" customWidth="1"/>
    <col min="5108" max="5342" width="8.7109375" style="1" customWidth="1"/>
    <col min="5343" max="5343" width="34.140625" style="1" customWidth="1"/>
    <col min="5344" max="5344" width="11.28515625" style="1" customWidth="1"/>
    <col min="5345" max="5345" width="11" style="1" customWidth="1"/>
    <col min="5346" max="5352" width="8.7109375" style="1" customWidth="1"/>
    <col min="5353" max="5354" width="10.85546875" style="1" customWidth="1"/>
    <col min="5355" max="5355" width="8.7109375" style="1" customWidth="1"/>
    <col min="5356" max="5356" width="11.5703125" style="1" customWidth="1"/>
    <col min="5357" max="5357" width="13.85546875" style="1" customWidth="1"/>
    <col min="5358" max="5361" width="9.28515625" style="1"/>
    <col min="5362" max="5362" width="31" style="1" customWidth="1"/>
    <col min="5363" max="5363" width="35.28515625" style="1" customWidth="1"/>
    <col min="5364" max="5598" width="8.7109375" style="1" customWidth="1"/>
    <col min="5599" max="5599" width="34.140625" style="1" customWidth="1"/>
    <col min="5600" max="5600" width="11.28515625" style="1" customWidth="1"/>
    <col min="5601" max="5601" width="11" style="1" customWidth="1"/>
    <col min="5602" max="5608" width="8.7109375" style="1" customWidth="1"/>
    <col min="5609" max="5610" width="10.85546875" style="1" customWidth="1"/>
    <col min="5611" max="5611" width="8.7109375" style="1" customWidth="1"/>
    <col min="5612" max="5612" width="11.5703125" style="1" customWidth="1"/>
    <col min="5613" max="5613" width="13.85546875" style="1" customWidth="1"/>
    <col min="5614" max="5617" width="9.28515625" style="1"/>
    <col min="5618" max="5618" width="31" style="1" customWidth="1"/>
    <col min="5619" max="5619" width="35.28515625" style="1" customWidth="1"/>
    <col min="5620" max="5854" width="8.7109375" style="1" customWidth="1"/>
    <col min="5855" max="5855" width="34.140625" style="1" customWidth="1"/>
    <col min="5856" max="5856" width="11.28515625" style="1" customWidth="1"/>
    <col min="5857" max="5857" width="11" style="1" customWidth="1"/>
    <col min="5858" max="5864" width="8.7109375" style="1" customWidth="1"/>
    <col min="5865" max="5866" width="10.85546875" style="1" customWidth="1"/>
    <col min="5867" max="5867" width="8.7109375" style="1" customWidth="1"/>
    <col min="5868" max="5868" width="11.5703125" style="1" customWidth="1"/>
    <col min="5869" max="5869" width="13.85546875" style="1" customWidth="1"/>
    <col min="5870" max="5873" width="9.28515625" style="1"/>
    <col min="5874" max="5874" width="31" style="1" customWidth="1"/>
    <col min="5875" max="5875" width="35.28515625" style="1" customWidth="1"/>
    <col min="5876" max="6110" width="8.7109375" style="1" customWidth="1"/>
    <col min="6111" max="6111" width="34.140625" style="1" customWidth="1"/>
    <col min="6112" max="6112" width="11.28515625" style="1" customWidth="1"/>
    <col min="6113" max="6113" width="11" style="1" customWidth="1"/>
    <col min="6114" max="6120" width="8.7109375" style="1" customWidth="1"/>
    <col min="6121" max="6122" width="10.85546875" style="1" customWidth="1"/>
    <col min="6123" max="6123" width="8.7109375" style="1" customWidth="1"/>
    <col min="6124" max="6124" width="11.5703125" style="1" customWidth="1"/>
    <col min="6125" max="6125" width="13.85546875" style="1" customWidth="1"/>
    <col min="6126" max="6129" width="9.28515625" style="1"/>
    <col min="6130" max="6130" width="31" style="1" customWidth="1"/>
    <col min="6131" max="6131" width="35.28515625" style="1" customWidth="1"/>
    <col min="6132" max="6366" width="8.7109375" style="1" customWidth="1"/>
    <col min="6367" max="6367" width="34.140625" style="1" customWidth="1"/>
    <col min="6368" max="6368" width="11.28515625" style="1" customWidth="1"/>
    <col min="6369" max="6369" width="11" style="1" customWidth="1"/>
    <col min="6370" max="6376" width="8.7109375" style="1" customWidth="1"/>
    <col min="6377" max="6378" width="10.85546875" style="1" customWidth="1"/>
    <col min="6379" max="6379" width="8.7109375" style="1" customWidth="1"/>
    <col min="6380" max="6380" width="11.5703125" style="1" customWidth="1"/>
    <col min="6381" max="6381" width="13.85546875" style="1" customWidth="1"/>
    <col min="6382" max="6385" width="9.28515625" style="1"/>
    <col min="6386" max="6386" width="31" style="1" customWidth="1"/>
    <col min="6387" max="6387" width="35.28515625" style="1" customWidth="1"/>
    <col min="6388" max="6622" width="8.7109375" style="1" customWidth="1"/>
    <col min="6623" max="6623" width="34.140625" style="1" customWidth="1"/>
    <col min="6624" max="6624" width="11.28515625" style="1" customWidth="1"/>
    <col min="6625" max="6625" width="11" style="1" customWidth="1"/>
    <col min="6626" max="6632" width="8.7109375" style="1" customWidth="1"/>
    <col min="6633" max="6634" width="10.85546875" style="1" customWidth="1"/>
    <col min="6635" max="6635" width="8.7109375" style="1" customWidth="1"/>
    <col min="6636" max="6636" width="11.5703125" style="1" customWidth="1"/>
    <col min="6637" max="6637" width="13.85546875" style="1" customWidth="1"/>
    <col min="6638" max="6641" width="9.28515625" style="1"/>
    <col min="6642" max="6642" width="31" style="1" customWidth="1"/>
    <col min="6643" max="6643" width="35.28515625" style="1" customWidth="1"/>
    <col min="6644" max="6878" width="8.7109375" style="1" customWidth="1"/>
    <col min="6879" max="6879" width="34.140625" style="1" customWidth="1"/>
    <col min="6880" max="6880" width="11.28515625" style="1" customWidth="1"/>
    <col min="6881" max="6881" width="11" style="1" customWidth="1"/>
    <col min="6882" max="6888" width="8.7109375" style="1" customWidth="1"/>
    <col min="6889" max="6890" width="10.85546875" style="1" customWidth="1"/>
    <col min="6891" max="6891" width="8.7109375" style="1" customWidth="1"/>
    <col min="6892" max="6892" width="11.5703125" style="1" customWidth="1"/>
    <col min="6893" max="6893" width="13.85546875" style="1" customWidth="1"/>
    <col min="6894" max="6897" width="9.28515625" style="1"/>
    <col min="6898" max="6898" width="31" style="1" customWidth="1"/>
    <col min="6899" max="6899" width="35.28515625" style="1" customWidth="1"/>
    <col min="6900" max="7134" width="8.7109375" style="1" customWidth="1"/>
    <col min="7135" max="7135" width="34.140625" style="1" customWidth="1"/>
    <col min="7136" max="7136" width="11.28515625" style="1" customWidth="1"/>
    <col min="7137" max="7137" width="11" style="1" customWidth="1"/>
    <col min="7138" max="7144" width="8.7109375" style="1" customWidth="1"/>
    <col min="7145" max="7146" width="10.85546875" style="1" customWidth="1"/>
    <col min="7147" max="7147" width="8.7109375" style="1" customWidth="1"/>
    <col min="7148" max="7148" width="11.5703125" style="1" customWidth="1"/>
    <col min="7149" max="7149" width="13.85546875" style="1" customWidth="1"/>
    <col min="7150" max="7153" width="9.28515625" style="1"/>
    <col min="7154" max="7154" width="31" style="1" customWidth="1"/>
    <col min="7155" max="7155" width="35.28515625" style="1" customWidth="1"/>
    <col min="7156" max="7390" width="8.7109375" style="1" customWidth="1"/>
    <col min="7391" max="7391" width="34.140625" style="1" customWidth="1"/>
    <col min="7392" max="7392" width="11.28515625" style="1" customWidth="1"/>
    <col min="7393" max="7393" width="11" style="1" customWidth="1"/>
    <col min="7394" max="7400" width="8.7109375" style="1" customWidth="1"/>
    <col min="7401" max="7402" width="10.85546875" style="1" customWidth="1"/>
    <col min="7403" max="7403" width="8.7109375" style="1" customWidth="1"/>
    <col min="7404" max="7404" width="11.5703125" style="1" customWidth="1"/>
    <col min="7405" max="7405" width="13.85546875" style="1" customWidth="1"/>
    <col min="7406" max="7409" width="9.28515625" style="1"/>
    <col min="7410" max="7410" width="31" style="1" customWidth="1"/>
    <col min="7411" max="7411" width="35.28515625" style="1" customWidth="1"/>
    <col min="7412" max="7646" width="8.7109375" style="1" customWidth="1"/>
    <col min="7647" max="7647" width="34.140625" style="1" customWidth="1"/>
    <col min="7648" max="7648" width="11.28515625" style="1" customWidth="1"/>
    <col min="7649" max="7649" width="11" style="1" customWidth="1"/>
    <col min="7650" max="7656" width="8.7109375" style="1" customWidth="1"/>
    <col min="7657" max="7658" width="10.85546875" style="1" customWidth="1"/>
    <col min="7659" max="7659" width="8.7109375" style="1" customWidth="1"/>
    <col min="7660" max="7660" width="11.5703125" style="1" customWidth="1"/>
    <col min="7661" max="7661" width="13.85546875" style="1" customWidth="1"/>
    <col min="7662" max="7665" width="9.28515625" style="1"/>
    <col min="7666" max="7666" width="31" style="1" customWidth="1"/>
    <col min="7667" max="7667" width="35.28515625" style="1" customWidth="1"/>
    <col min="7668" max="7902" width="8.7109375" style="1" customWidth="1"/>
    <col min="7903" max="7903" width="34.140625" style="1" customWidth="1"/>
    <col min="7904" max="7904" width="11.28515625" style="1" customWidth="1"/>
    <col min="7905" max="7905" width="11" style="1" customWidth="1"/>
    <col min="7906" max="7912" width="8.7109375" style="1" customWidth="1"/>
    <col min="7913" max="7914" width="10.85546875" style="1" customWidth="1"/>
    <col min="7915" max="7915" width="8.7109375" style="1" customWidth="1"/>
    <col min="7916" max="7916" width="11.5703125" style="1" customWidth="1"/>
    <col min="7917" max="7917" width="13.85546875" style="1" customWidth="1"/>
    <col min="7918" max="7921" width="9.28515625" style="1"/>
    <col min="7922" max="7922" width="31" style="1" customWidth="1"/>
    <col min="7923" max="7923" width="35.28515625" style="1" customWidth="1"/>
    <col min="7924" max="8158" width="8.7109375" style="1" customWidth="1"/>
    <col min="8159" max="8159" width="34.140625" style="1" customWidth="1"/>
    <col min="8160" max="8160" width="11.28515625" style="1" customWidth="1"/>
    <col min="8161" max="8161" width="11" style="1" customWidth="1"/>
    <col min="8162" max="8168" width="8.7109375" style="1" customWidth="1"/>
    <col min="8169" max="8170" width="10.85546875" style="1" customWidth="1"/>
    <col min="8171" max="8171" width="8.7109375" style="1" customWidth="1"/>
    <col min="8172" max="8172" width="11.5703125" style="1" customWidth="1"/>
    <col min="8173" max="8173" width="13.85546875" style="1" customWidth="1"/>
    <col min="8174" max="8177" width="9.28515625" style="1"/>
    <col min="8178" max="8178" width="31" style="1" customWidth="1"/>
    <col min="8179" max="8179" width="35.28515625" style="1" customWidth="1"/>
    <col min="8180" max="8414" width="8.7109375" style="1" customWidth="1"/>
    <col min="8415" max="8415" width="34.140625" style="1" customWidth="1"/>
    <col min="8416" max="8416" width="11.28515625" style="1" customWidth="1"/>
    <col min="8417" max="8417" width="11" style="1" customWidth="1"/>
    <col min="8418" max="8424" width="8.7109375" style="1" customWidth="1"/>
    <col min="8425" max="8426" width="10.85546875" style="1" customWidth="1"/>
    <col min="8427" max="8427" width="8.7109375" style="1" customWidth="1"/>
    <col min="8428" max="8428" width="11.5703125" style="1" customWidth="1"/>
    <col min="8429" max="8429" width="13.85546875" style="1" customWidth="1"/>
    <col min="8430" max="8433" width="9.28515625" style="1"/>
    <col min="8434" max="8434" width="31" style="1" customWidth="1"/>
    <col min="8435" max="8435" width="35.28515625" style="1" customWidth="1"/>
    <col min="8436" max="8670" width="8.7109375" style="1" customWidth="1"/>
    <col min="8671" max="8671" width="34.140625" style="1" customWidth="1"/>
    <col min="8672" max="8672" width="11.28515625" style="1" customWidth="1"/>
    <col min="8673" max="8673" width="11" style="1" customWidth="1"/>
    <col min="8674" max="8680" width="8.7109375" style="1" customWidth="1"/>
    <col min="8681" max="8682" width="10.85546875" style="1" customWidth="1"/>
    <col min="8683" max="8683" width="8.7109375" style="1" customWidth="1"/>
    <col min="8684" max="8684" width="11.5703125" style="1" customWidth="1"/>
    <col min="8685" max="8685" width="13.85546875" style="1" customWidth="1"/>
    <col min="8686" max="8689" width="9.28515625" style="1"/>
    <col min="8690" max="8690" width="31" style="1" customWidth="1"/>
    <col min="8691" max="8691" width="35.28515625" style="1" customWidth="1"/>
    <col min="8692" max="8926" width="8.7109375" style="1" customWidth="1"/>
    <col min="8927" max="8927" width="34.140625" style="1" customWidth="1"/>
    <col min="8928" max="8928" width="11.28515625" style="1" customWidth="1"/>
    <col min="8929" max="8929" width="11" style="1" customWidth="1"/>
    <col min="8930" max="8936" width="8.7109375" style="1" customWidth="1"/>
    <col min="8937" max="8938" width="10.85546875" style="1" customWidth="1"/>
    <col min="8939" max="8939" width="8.7109375" style="1" customWidth="1"/>
    <col min="8940" max="8940" width="11.5703125" style="1" customWidth="1"/>
    <col min="8941" max="8941" width="13.85546875" style="1" customWidth="1"/>
    <col min="8942" max="8945" width="9.28515625" style="1"/>
    <col min="8946" max="8946" width="31" style="1" customWidth="1"/>
    <col min="8947" max="8947" width="35.28515625" style="1" customWidth="1"/>
    <col min="8948" max="9182" width="8.7109375" style="1" customWidth="1"/>
    <col min="9183" max="9183" width="34.140625" style="1" customWidth="1"/>
    <col min="9184" max="9184" width="11.28515625" style="1" customWidth="1"/>
    <col min="9185" max="9185" width="11" style="1" customWidth="1"/>
    <col min="9186" max="9192" width="8.7109375" style="1" customWidth="1"/>
    <col min="9193" max="9194" width="10.85546875" style="1" customWidth="1"/>
    <col min="9195" max="9195" width="8.7109375" style="1" customWidth="1"/>
    <col min="9196" max="9196" width="11.5703125" style="1" customWidth="1"/>
    <col min="9197" max="9197" width="13.85546875" style="1" customWidth="1"/>
    <col min="9198" max="9201" width="9.28515625" style="1"/>
    <col min="9202" max="9202" width="31" style="1" customWidth="1"/>
    <col min="9203" max="9203" width="35.28515625" style="1" customWidth="1"/>
    <col min="9204" max="9438" width="8.7109375" style="1" customWidth="1"/>
    <col min="9439" max="9439" width="34.140625" style="1" customWidth="1"/>
    <col min="9440" max="9440" width="11.28515625" style="1" customWidth="1"/>
    <col min="9441" max="9441" width="11" style="1" customWidth="1"/>
    <col min="9442" max="9448" width="8.7109375" style="1" customWidth="1"/>
    <col min="9449" max="9450" width="10.85546875" style="1" customWidth="1"/>
    <col min="9451" max="9451" width="8.7109375" style="1" customWidth="1"/>
    <col min="9452" max="9452" width="11.5703125" style="1" customWidth="1"/>
    <col min="9453" max="9453" width="13.85546875" style="1" customWidth="1"/>
    <col min="9454" max="9457" width="9.28515625" style="1"/>
    <col min="9458" max="9458" width="31" style="1" customWidth="1"/>
    <col min="9459" max="9459" width="35.28515625" style="1" customWidth="1"/>
    <col min="9460" max="9694" width="8.7109375" style="1" customWidth="1"/>
    <col min="9695" max="9695" width="34.140625" style="1" customWidth="1"/>
    <col min="9696" max="9696" width="11.28515625" style="1" customWidth="1"/>
    <col min="9697" max="9697" width="11" style="1" customWidth="1"/>
    <col min="9698" max="9704" width="8.7109375" style="1" customWidth="1"/>
    <col min="9705" max="9706" width="10.85546875" style="1" customWidth="1"/>
    <col min="9707" max="9707" width="8.7109375" style="1" customWidth="1"/>
    <col min="9708" max="9708" width="11.5703125" style="1" customWidth="1"/>
    <col min="9709" max="9709" width="13.85546875" style="1" customWidth="1"/>
    <col min="9710" max="9713" width="9.28515625" style="1"/>
    <col min="9714" max="9714" width="31" style="1" customWidth="1"/>
    <col min="9715" max="9715" width="35.28515625" style="1" customWidth="1"/>
    <col min="9716" max="9950" width="8.7109375" style="1" customWidth="1"/>
    <col min="9951" max="9951" width="34.140625" style="1" customWidth="1"/>
    <col min="9952" max="9952" width="11.28515625" style="1" customWidth="1"/>
    <col min="9953" max="9953" width="11" style="1" customWidth="1"/>
    <col min="9954" max="9960" width="8.7109375" style="1" customWidth="1"/>
    <col min="9961" max="9962" width="10.85546875" style="1" customWidth="1"/>
    <col min="9963" max="9963" width="8.7109375" style="1" customWidth="1"/>
    <col min="9964" max="9964" width="11.5703125" style="1" customWidth="1"/>
    <col min="9965" max="9965" width="13.85546875" style="1" customWidth="1"/>
    <col min="9966" max="9969" width="9.28515625" style="1"/>
    <col min="9970" max="9970" width="31" style="1" customWidth="1"/>
    <col min="9971" max="9971" width="35.28515625" style="1" customWidth="1"/>
    <col min="9972" max="10206" width="8.7109375" style="1" customWidth="1"/>
    <col min="10207" max="10207" width="34.140625" style="1" customWidth="1"/>
    <col min="10208" max="10208" width="11.28515625" style="1" customWidth="1"/>
    <col min="10209" max="10209" width="11" style="1" customWidth="1"/>
    <col min="10210" max="10216" width="8.7109375" style="1" customWidth="1"/>
    <col min="10217" max="10218" width="10.85546875" style="1" customWidth="1"/>
    <col min="10219" max="10219" width="8.7109375" style="1" customWidth="1"/>
    <col min="10220" max="10220" width="11.5703125" style="1" customWidth="1"/>
    <col min="10221" max="10221" width="13.85546875" style="1" customWidth="1"/>
    <col min="10222" max="10225" width="9.28515625" style="1"/>
    <col min="10226" max="10226" width="31" style="1" customWidth="1"/>
    <col min="10227" max="10227" width="35.28515625" style="1" customWidth="1"/>
    <col min="10228" max="10462" width="8.7109375" style="1" customWidth="1"/>
    <col min="10463" max="10463" width="34.140625" style="1" customWidth="1"/>
    <col min="10464" max="10464" width="11.28515625" style="1" customWidth="1"/>
    <col min="10465" max="10465" width="11" style="1" customWidth="1"/>
    <col min="10466" max="10472" width="8.7109375" style="1" customWidth="1"/>
    <col min="10473" max="10474" width="10.85546875" style="1" customWidth="1"/>
    <col min="10475" max="10475" width="8.7109375" style="1" customWidth="1"/>
    <col min="10476" max="10476" width="11.5703125" style="1" customWidth="1"/>
    <col min="10477" max="10477" width="13.85546875" style="1" customWidth="1"/>
    <col min="10478" max="10481" width="9.28515625" style="1"/>
    <col min="10482" max="10482" width="31" style="1" customWidth="1"/>
    <col min="10483" max="10483" width="35.28515625" style="1" customWidth="1"/>
    <col min="10484" max="10718" width="8.7109375" style="1" customWidth="1"/>
    <col min="10719" max="10719" width="34.140625" style="1" customWidth="1"/>
    <col min="10720" max="10720" width="11.28515625" style="1" customWidth="1"/>
    <col min="10721" max="10721" width="11" style="1" customWidth="1"/>
    <col min="10722" max="10728" width="8.7109375" style="1" customWidth="1"/>
    <col min="10729" max="10730" width="10.85546875" style="1" customWidth="1"/>
    <col min="10731" max="10731" width="8.7109375" style="1" customWidth="1"/>
    <col min="10732" max="10732" width="11.5703125" style="1" customWidth="1"/>
    <col min="10733" max="10733" width="13.85546875" style="1" customWidth="1"/>
    <col min="10734" max="10737" width="9.28515625" style="1"/>
    <col min="10738" max="10738" width="31" style="1" customWidth="1"/>
    <col min="10739" max="10739" width="35.28515625" style="1" customWidth="1"/>
    <col min="10740" max="10974" width="8.7109375" style="1" customWidth="1"/>
    <col min="10975" max="10975" width="34.140625" style="1" customWidth="1"/>
    <col min="10976" max="10976" width="11.28515625" style="1" customWidth="1"/>
    <col min="10977" max="10977" width="11" style="1" customWidth="1"/>
    <col min="10978" max="10984" width="8.7109375" style="1" customWidth="1"/>
    <col min="10985" max="10986" width="10.85546875" style="1" customWidth="1"/>
    <col min="10987" max="10987" width="8.7109375" style="1" customWidth="1"/>
    <col min="10988" max="10988" width="11.5703125" style="1" customWidth="1"/>
    <col min="10989" max="10989" width="13.85546875" style="1" customWidth="1"/>
    <col min="10990" max="10993" width="9.28515625" style="1"/>
    <col min="10994" max="10994" width="31" style="1" customWidth="1"/>
    <col min="10995" max="10995" width="35.28515625" style="1" customWidth="1"/>
    <col min="10996" max="11230" width="8.7109375" style="1" customWidth="1"/>
    <col min="11231" max="11231" width="34.140625" style="1" customWidth="1"/>
    <col min="11232" max="11232" width="11.28515625" style="1" customWidth="1"/>
    <col min="11233" max="11233" width="11" style="1" customWidth="1"/>
    <col min="11234" max="11240" width="8.7109375" style="1" customWidth="1"/>
    <col min="11241" max="11242" width="10.85546875" style="1" customWidth="1"/>
    <col min="11243" max="11243" width="8.7109375" style="1" customWidth="1"/>
    <col min="11244" max="11244" width="11.5703125" style="1" customWidth="1"/>
    <col min="11245" max="11245" width="13.85546875" style="1" customWidth="1"/>
    <col min="11246" max="11249" width="9.28515625" style="1"/>
    <col min="11250" max="11250" width="31" style="1" customWidth="1"/>
    <col min="11251" max="11251" width="35.28515625" style="1" customWidth="1"/>
    <col min="11252" max="11486" width="8.7109375" style="1" customWidth="1"/>
    <col min="11487" max="11487" width="34.140625" style="1" customWidth="1"/>
    <col min="11488" max="11488" width="11.28515625" style="1" customWidth="1"/>
    <col min="11489" max="11489" width="11" style="1" customWidth="1"/>
    <col min="11490" max="11496" width="8.7109375" style="1" customWidth="1"/>
    <col min="11497" max="11498" width="10.85546875" style="1" customWidth="1"/>
    <col min="11499" max="11499" width="8.7109375" style="1" customWidth="1"/>
    <col min="11500" max="11500" width="11.5703125" style="1" customWidth="1"/>
    <col min="11501" max="11501" width="13.85546875" style="1" customWidth="1"/>
    <col min="11502" max="11505" width="9.28515625" style="1"/>
    <col min="11506" max="11506" width="31" style="1" customWidth="1"/>
    <col min="11507" max="11507" width="35.28515625" style="1" customWidth="1"/>
    <col min="11508" max="11742" width="8.7109375" style="1" customWidth="1"/>
    <col min="11743" max="11743" width="34.140625" style="1" customWidth="1"/>
    <col min="11744" max="11744" width="11.28515625" style="1" customWidth="1"/>
    <col min="11745" max="11745" width="11" style="1" customWidth="1"/>
    <col min="11746" max="11752" width="8.7109375" style="1" customWidth="1"/>
    <col min="11753" max="11754" width="10.85546875" style="1" customWidth="1"/>
    <col min="11755" max="11755" width="8.7109375" style="1" customWidth="1"/>
    <col min="11756" max="11756" width="11.5703125" style="1" customWidth="1"/>
    <col min="11757" max="11757" width="13.85546875" style="1" customWidth="1"/>
    <col min="11758" max="11761" width="9.28515625" style="1"/>
    <col min="11762" max="11762" width="31" style="1" customWidth="1"/>
    <col min="11763" max="11763" width="35.28515625" style="1" customWidth="1"/>
    <col min="11764" max="11998" width="8.7109375" style="1" customWidth="1"/>
    <col min="11999" max="11999" width="34.140625" style="1" customWidth="1"/>
    <col min="12000" max="12000" width="11.28515625" style="1" customWidth="1"/>
    <col min="12001" max="12001" width="11" style="1" customWidth="1"/>
    <col min="12002" max="12008" width="8.7109375" style="1" customWidth="1"/>
    <col min="12009" max="12010" width="10.85546875" style="1" customWidth="1"/>
    <col min="12011" max="12011" width="8.7109375" style="1" customWidth="1"/>
    <col min="12012" max="12012" width="11.5703125" style="1" customWidth="1"/>
    <col min="12013" max="12013" width="13.85546875" style="1" customWidth="1"/>
    <col min="12014" max="12017" width="9.28515625" style="1"/>
    <col min="12018" max="12018" width="31" style="1" customWidth="1"/>
    <col min="12019" max="12019" width="35.28515625" style="1" customWidth="1"/>
    <col min="12020" max="12254" width="8.7109375" style="1" customWidth="1"/>
    <col min="12255" max="12255" width="34.140625" style="1" customWidth="1"/>
    <col min="12256" max="12256" width="11.28515625" style="1" customWidth="1"/>
    <col min="12257" max="12257" width="11" style="1" customWidth="1"/>
    <col min="12258" max="12264" width="8.7109375" style="1" customWidth="1"/>
    <col min="12265" max="12266" width="10.85546875" style="1" customWidth="1"/>
    <col min="12267" max="12267" width="8.7109375" style="1" customWidth="1"/>
    <col min="12268" max="12268" width="11.5703125" style="1" customWidth="1"/>
    <col min="12269" max="12269" width="13.85546875" style="1" customWidth="1"/>
    <col min="12270" max="12273" width="9.28515625" style="1"/>
    <col min="12274" max="12274" width="31" style="1" customWidth="1"/>
    <col min="12275" max="12275" width="35.28515625" style="1" customWidth="1"/>
    <col min="12276" max="12510" width="8.7109375" style="1" customWidth="1"/>
    <col min="12511" max="12511" width="34.140625" style="1" customWidth="1"/>
    <col min="12512" max="12512" width="11.28515625" style="1" customWidth="1"/>
    <col min="12513" max="12513" width="11" style="1" customWidth="1"/>
    <col min="12514" max="12520" width="8.7109375" style="1" customWidth="1"/>
    <col min="12521" max="12522" width="10.85546875" style="1" customWidth="1"/>
    <col min="12523" max="12523" width="8.7109375" style="1" customWidth="1"/>
    <col min="12524" max="12524" width="11.5703125" style="1" customWidth="1"/>
    <col min="12525" max="12525" width="13.85546875" style="1" customWidth="1"/>
    <col min="12526" max="12529" width="9.28515625" style="1"/>
    <col min="12530" max="12530" width="31" style="1" customWidth="1"/>
    <col min="12531" max="12531" width="35.28515625" style="1" customWidth="1"/>
    <col min="12532" max="12766" width="8.7109375" style="1" customWidth="1"/>
    <col min="12767" max="12767" width="34.140625" style="1" customWidth="1"/>
    <col min="12768" max="12768" width="11.28515625" style="1" customWidth="1"/>
    <col min="12769" max="12769" width="11" style="1" customWidth="1"/>
    <col min="12770" max="12776" width="8.7109375" style="1" customWidth="1"/>
    <col min="12777" max="12778" width="10.85546875" style="1" customWidth="1"/>
    <col min="12779" max="12779" width="8.7109375" style="1" customWidth="1"/>
    <col min="12780" max="12780" width="11.5703125" style="1" customWidth="1"/>
    <col min="12781" max="12781" width="13.85546875" style="1" customWidth="1"/>
    <col min="12782" max="12785" width="9.28515625" style="1"/>
    <col min="12786" max="12786" width="31" style="1" customWidth="1"/>
    <col min="12787" max="12787" width="35.28515625" style="1" customWidth="1"/>
    <col min="12788" max="13022" width="8.7109375" style="1" customWidth="1"/>
    <col min="13023" max="13023" width="34.140625" style="1" customWidth="1"/>
    <col min="13024" max="13024" width="11.28515625" style="1" customWidth="1"/>
    <col min="13025" max="13025" width="11" style="1" customWidth="1"/>
    <col min="13026" max="13032" width="8.7109375" style="1" customWidth="1"/>
    <col min="13033" max="13034" width="10.85546875" style="1" customWidth="1"/>
    <col min="13035" max="13035" width="8.7109375" style="1" customWidth="1"/>
    <col min="13036" max="13036" width="11.5703125" style="1" customWidth="1"/>
    <col min="13037" max="13037" width="13.85546875" style="1" customWidth="1"/>
    <col min="13038" max="13041" width="9.28515625" style="1"/>
    <col min="13042" max="13042" width="31" style="1" customWidth="1"/>
    <col min="13043" max="13043" width="35.28515625" style="1" customWidth="1"/>
    <col min="13044" max="13278" width="8.7109375" style="1" customWidth="1"/>
    <col min="13279" max="13279" width="34.140625" style="1" customWidth="1"/>
    <col min="13280" max="13280" width="11.28515625" style="1" customWidth="1"/>
    <col min="13281" max="13281" width="11" style="1" customWidth="1"/>
    <col min="13282" max="13288" width="8.7109375" style="1" customWidth="1"/>
    <col min="13289" max="13290" width="10.85546875" style="1" customWidth="1"/>
    <col min="13291" max="13291" width="8.7109375" style="1" customWidth="1"/>
    <col min="13292" max="13292" width="11.5703125" style="1" customWidth="1"/>
    <col min="13293" max="13293" width="13.85546875" style="1" customWidth="1"/>
    <col min="13294" max="13297" width="9.28515625" style="1"/>
    <col min="13298" max="13298" width="31" style="1" customWidth="1"/>
    <col min="13299" max="13299" width="35.28515625" style="1" customWidth="1"/>
    <col min="13300" max="13534" width="8.7109375" style="1" customWidth="1"/>
    <col min="13535" max="13535" width="34.140625" style="1" customWidth="1"/>
    <col min="13536" max="13536" width="11.28515625" style="1" customWidth="1"/>
    <col min="13537" max="13537" width="11" style="1" customWidth="1"/>
    <col min="13538" max="13544" width="8.7109375" style="1" customWidth="1"/>
    <col min="13545" max="13546" width="10.85546875" style="1" customWidth="1"/>
    <col min="13547" max="13547" width="8.7109375" style="1" customWidth="1"/>
    <col min="13548" max="13548" width="11.5703125" style="1" customWidth="1"/>
    <col min="13549" max="13549" width="13.85546875" style="1" customWidth="1"/>
    <col min="13550" max="13553" width="9.28515625" style="1"/>
    <col min="13554" max="13554" width="31" style="1" customWidth="1"/>
    <col min="13555" max="13555" width="35.28515625" style="1" customWidth="1"/>
    <col min="13556" max="13790" width="8.7109375" style="1" customWidth="1"/>
    <col min="13791" max="13791" width="34.140625" style="1" customWidth="1"/>
    <col min="13792" max="13792" width="11.28515625" style="1" customWidth="1"/>
    <col min="13793" max="13793" width="11" style="1" customWidth="1"/>
    <col min="13794" max="13800" width="8.7109375" style="1" customWidth="1"/>
    <col min="13801" max="13802" width="10.85546875" style="1" customWidth="1"/>
    <col min="13803" max="13803" width="8.7109375" style="1" customWidth="1"/>
    <col min="13804" max="13804" width="11.5703125" style="1" customWidth="1"/>
    <col min="13805" max="13805" width="13.85546875" style="1" customWidth="1"/>
    <col min="13806" max="13809" width="9.28515625" style="1"/>
    <col min="13810" max="13810" width="31" style="1" customWidth="1"/>
    <col min="13811" max="13811" width="35.28515625" style="1" customWidth="1"/>
    <col min="13812" max="14046" width="8.7109375" style="1" customWidth="1"/>
    <col min="14047" max="14047" width="34.140625" style="1" customWidth="1"/>
    <col min="14048" max="14048" width="11.28515625" style="1" customWidth="1"/>
    <col min="14049" max="14049" width="11" style="1" customWidth="1"/>
    <col min="14050" max="14056" width="8.7109375" style="1" customWidth="1"/>
    <col min="14057" max="14058" width="10.85546875" style="1" customWidth="1"/>
    <col min="14059" max="14059" width="8.7109375" style="1" customWidth="1"/>
    <col min="14060" max="14060" width="11.5703125" style="1" customWidth="1"/>
    <col min="14061" max="14061" width="13.85546875" style="1" customWidth="1"/>
    <col min="14062" max="14065" width="9.28515625" style="1"/>
    <col min="14066" max="14066" width="31" style="1" customWidth="1"/>
    <col min="14067" max="14067" width="35.28515625" style="1" customWidth="1"/>
    <col min="14068" max="14302" width="8.7109375" style="1" customWidth="1"/>
    <col min="14303" max="14303" width="34.140625" style="1" customWidth="1"/>
    <col min="14304" max="14304" width="11.28515625" style="1" customWidth="1"/>
    <col min="14305" max="14305" width="11" style="1" customWidth="1"/>
    <col min="14306" max="14312" width="8.7109375" style="1" customWidth="1"/>
    <col min="14313" max="14314" width="10.85546875" style="1" customWidth="1"/>
    <col min="14315" max="14315" width="8.7109375" style="1" customWidth="1"/>
    <col min="14316" max="14316" width="11.5703125" style="1" customWidth="1"/>
    <col min="14317" max="14317" width="13.85546875" style="1" customWidth="1"/>
    <col min="14318" max="14321" width="9.28515625" style="1"/>
    <col min="14322" max="14322" width="31" style="1" customWidth="1"/>
    <col min="14323" max="14323" width="35.28515625" style="1" customWidth="1"/>
    <col min="14324" max="14558" width="8.7109375" style="1" customWidth="1"/>
    <col min="14559" max="14559" width="34.140625" style="1" customWidth="1"/>
    <col min="14560" max="14560" width="11.28515625" style="1" customWidth="1"/>
    <col min="14561" max="14561" width="11" style="1" customWidth="1"/>
    <col min="14562" max="14568" width="8.7109375" style="1" customWidth="1"/>
    <col min="14569" max="14570" width="10.85546875" style="1" customWidth="1"/>
    <col min="14571" max="14571" width="8.7109375" style="1" customWidth="1"/>
    <col min="14572" max="14572" width="11.5703125" style="1" customWidth="1"/>
    <col min="14573" max="14573" width="13.85546875" style="1" customWidth="1"/>
    <col min="14574" max="14577" width="9.28515625" style="1"/>
    <col min="14578" max="14578" width="31" style="1" customWidth="1"/>
    <col min="14579" max="14579" width="35.28515625" style="1" customWidth="1"/>
    <col min="14580" max="14814" width="8.7109375" style="1" customWidth="1"/>
    <col min="14815" max="14815" width="34.140625" style="1" customWidth="1"/>
    <col min="14816" max="14816" width="11.28515625" style="1" customWidth="1"/>
    <col min="14817" max="14817" width="11" style="1" customWidth="1"/>
    <col min="14818" max="14824" width="8.7109375" style="1" customWidth="1"/>
    <col min="14825" max="14826" width="10.85546875" style="1" customWidth="1"/>
    <col min="14827" max="14827" width="8.7109375" style="1" customWidth="1"/>
    <col min="14828" max="14828" width="11.5703125" style="1" customWidth="1"/>
    <col min="14829" max="14829" width="13.85546875" style="1" customWidth="1"/>
    <col min="14830" max="14833" width="9.28515625" style="1"/>
    <col min="14834" max="14834" width="31" style="1" customWidth="1"/>
    <col min="14835" max="14835" width="35.28515625" style="1" customWidth="1"/>
    <col min="14836" max="15070" width="8.7109375" style="1" customWidth="1"/>
    <col min="15071" max="15071" width="34.140625" style="1" customWidth="1"/>
    <col min="15072" max="15072" width="11.28515625" style="1" customWidth="1"/>
    <col min="15073" max="15073" width="11" style="1" customWidth="1"/>
    <col min="15074" max="15080" width="8.7109375" style="1" customWidth="1"/>
    <col min="15081" max="15082" width="10.85546875" style="1" customWidth="1"/>
    <col min="15083" max="15083" width="8.7109375" style="1" customWidth="1"/>
    <col min="15084" max="15084" width="11.5703125" style="1" customWidth="1"/>
    <col min="15085" max="15085" width="13.85546875" style="1" customWidth="1"/>
    <col min="15086" max="15089" width="9.28515625" style="1"/>
    <col min="15090" max="15090" width="31" style="1" customWidth="1"/>
    <col min="15091" max="15091" width="35.28515625" style="1" customWidth="1"/>
    <col min="15092" max="15326" width="8.7109375" style="1" customWidth="1"/>
    <col min="15327" max="15327" width="34.140625" style="1" customWidth="1"/>
    <col min="15328" max="15328" width="11.28515625" style="1" customWidth="1"/>
    <col min="15329" max="15329" width="11" style="1" customWidth="1"/>
    <col min="15330" max="15336" width="8.7109375" style="1" customWidth="1"/>
    <col min="15337" max="15338" width="10.85546875" style="1" customWidth="1"/>
    <col min="15339" max="15339" width="8.7109375" style="1" customWidth="1"/>
    <col min="15340" max="15340" width="11.5703125" style="1" customWidth="1"/>
    <col min="15341" max="15341" width="13.85546875" style="1" customWidth="1"/>
    <col min="15342" max="15345" width="9.28515625" style="1"/>
    <col min="15346" max="15346" width="31" style="1" customWidth="1"/>
    <col min="15347" max="15347" width="35.28515625" style="1" customWidth="1"/>
    <col min="15348" max="15582" width="8.7109375" style="1" customWidth="1"/>
    <col min="15583" max="15583" width="34.140625" style="1" customWidth="1"/>
    <col min="15584" max="15584" width="11.28515625" style="1" customWidth="1"/>
    <col min="15585" max="15585" width="11" style="1" customWidth="1"/>
    <col min="15586" max="15592" width="8.7109375" style="1" customWidth="1"/>
    <col min="15593" max="15594" width="10.85546875" style="1" customWidth="1"/>
    <col min="15595" max="15595" width="8.7109375" style="1" customWidth="1"/>
    <col min="15596" max="15596" width="11.5703125" style="1" customWidth="1"/>
    <col min="15597" max="15597" width="13.85546875" style="1" customWidth="1"/>
    <col min="15598" max="15601" width="9.28515625" style="1"/>
    <col min="15602" max="15602" width="31" style="1" customWidth="1"/>
    <col min="15603" max="15603" width="35.28515625" style="1" customWidth="1"/>
    <col min="15604" max="15838" width="8.7109375" style="1" customWidth="1"/>
    <col min="15839" max="15839" width="34.140625" style="1" customWidth="1"/>
    <col min="15840" max="15840" width="11.28515625" style="1" customWidth="1"/>
    <col min="15841" max="15841" width="11" style="1" customWidth="1"/>
    <col min="15842" max="15848" width="8.7109375" style="1" customWidth="1"/>
    <col min="15849" max="15850" width="10.85546875" style="1" customWidth="1"/>
    <col min="15851" max="15851" width="8.7109375" style="1" customWidth="1"/>
    <col min="15852" max="15852" width="11.5703125" style="1" customWidth="1"/>
    <col min="15853" max="15853" width="13.85546875" style="1" customWidth="1"/>
    <col min="15854" max="15857" width="9.28515625" style="1"/>
    <col min="15858" max="15858" width="31" style="1" customWidth="1"/>
    <col min="15859" max="15859" width="35.28515625" style="1" customWidth="1"/>
    <col min="15860" max="16094" width="8.7109375" style="1" customWidth="1"/>
    <col min="16095" max="16095" width="34.140625" style="1" customWidth="1"/>
    <col min="16096" max="16096" width="11.28515625" style="1" customWidth="1"/>
    <col min="16097" max="16097" width="11" style="1" customWidth="1"/>
    <col min="16098" max="16104" width="8.7109375" style="1" customWidth="1"/>
    <col min="16105" max="16106" width="10.85546875" style="1" customWidth="1"/>
    <col min="16107" max="16107" width="8.7109375" style="1" customWidth="1"/>
    <col min="16108" max="16108" width="11.5703125" style="1" customWidth="1"/>
    <col min="16109" max="16109" width="13.85546875" style="1" customWidth="1"/>
    <col min="16110" max="16113" width="9.28515625" style="1"/>
    <col min="16114" max="16114" width="31" style="1" customWidth="1"/>
    <col min="16115" max="16115" width="35.28515625" style="1" customWidth="1"/>
    <col min="16116" max="16350" width="8.7109375" style="1" customWidth="1"/>
    <col min="16351" max="16351" width="34.140625" style="1" customWidth="1"/>
    <col min="16352" max="16352" width="11.28515625" style="1" customWidth="1"/>
    <col min="16353" max="16353" width="11" style="1" customWidth="1"/>
    <col min="16354" max="16360" width="8.7109375" style="1" customWidth="1"/>
    <col min="16361" max="16362" width="10.85546875" style="1" customWidth="1"/>
    <col min="16363" max="16363" width="8.7109375" style="1" customWidth="1"/>
    <col min="16364" max="16364" width="11.5703125" style="1" customWidth="1"/>
    <col min="16365" max="16365" width="13.85546875" style="1" customWidth="1"/>
    <col min="16366" max="16384" width="9.28515625" style="1"/>
  </cols>
  <sheetData>
    <row r="1" spans="1:19" ht="44.45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39"/>
      <c r="B3" s="508" t="s">
        <v>130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39"/>
      <c r="S3" s="39"/>
    </row>
    <row r="4" spans="1:19" ht="10.9" customHeight="1" thickBot="1">
      <c r="A4" s="39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39"/>
      <c r="S4" s="39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158"/>
      <c r="S11" s="186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159"/>
      <c r="S12" s="181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159"/>
      <c r="S13" s="181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159"/>
      <c r="S14" s="181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159"/>
      <c r="S15" s="181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159"/>
      <c r="S16" s="181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159"/>
      <c r="S17" s="181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159"/>
      <c r="S18" s="181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159"/>
      <c r="S19" s="181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159"/>
      <c r="S20" s="181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159"/>
      <c r="S21" s="181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159"/>
      <c r="S22" s="181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159"/>
      <c r="S23" s="181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159"/>
      <c r="S24" s="181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160"/>
      <c r="S25" s="181">
        <f t="shared" si="3"/>
        <v>0</v>
      </c>
    </row>
    <row r="26" spans="1:19" ht="12.75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159"/>
      <c r="S26" s="181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159"/>
      <c r="S27" s="181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159"/>
      <c r="S28" s="181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159"/>
      <c r="S29" s="181">
        <f t="shared" si="3"/>
        <v>0</v>
      </c>
    </row>
    <row r="30" spans="1:19" ht="12.7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159"/>
      <c r="S30" s="181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159"/>
      <c r="S31" s="181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159"/>
      <c r="S32" s="181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159"/>
      <c r="S33" s="181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159"/>
      <c r="S34" s="181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159"/>
      <c r="S35" s="181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159"/>
      <c r="S36" s="181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159"/>
      <c r="S37" s="181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159"/>
      <c r="S38" s="181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159"/>
      <c r="S39" s="181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159"/>
      <c r="S40" s="181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159"/>
      <c r="S41" s="181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159"/>
      <c r="S42" s="181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159"/>
      <c r="S43" s="181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159"/>
      <c r="S44" s="181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159"/>
      <c r="S45" s="181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159"/>
      <c r="S46" s="181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159"/>
      <c r="S47" s="181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159"/>
      <c r="S48" s="181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159"/>
      <c r="S49" s="181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159"/>
      <c r="S50" s="181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159"/>
      <c r="S51" s="181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159"/>
      <c r="S52" s="181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159"/>
      <c r="S53" s="181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159"/>
      <c r="S54" s="181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9"/>
      <c r="S55" s="181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9"/>
      <c r="S56" s="181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9"/>
      <c r="S57" s="181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9"/>
      <c r="S58" s="181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9"/>
      <c r="S59" s="181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9"/>
      <c r="S60" s="181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9"/>
      <c r="S61" s="181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9"/>
      <c r="S62" s="181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9"/>
      <c r="S63" s="181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9"/>
      <c r="S64" s="181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9"/>
      <c r="S65" s="181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9"/>
      <c r="S66" s="181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9"/>
      <c r="S67" s="181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9"/>
      <c r="S68" s="181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9"/>
      <c r="S69" s="181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9"/>
      <c r="S70" s="181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9"/>
      <c r="S71" s="181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9"/>
      <c r="S72" s="181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9"/>
      <c r="S73" s="181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9"/>
      <c r="S74" s="181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61"/>
      <c r="S75" s="191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</row>
  </sheetData>
  <sheetProtection selectLockedCells="1" selectUnlockedCells="1"/>
  <mergeCells count="25">
    <mergeCell ref="M5:S8"/>
    <mergeCell ref="M9:M10"/>
    <mergeCell ref="O9:O10"/>
    <mergeCell ref="B2:Q2"/>
    <mergeCell ref="B3:Q3"/>
    <mergeCell ref="F9:F10"/>
    <mergeCell ref="Q9:Q10"/>
    <mergeCell ref="R9:R10"/>
    <mergeCell ref="N9:N10"/>
    <mergeCell ref="S9:S10"/>
    <mergeCell ref="H9:H10"/>
    <mergeCell ref="P9:P10"/>
    <mergeCell ref="J5:L8"/>
    <mergeCell ref="J9:J10"/>
    <mergeCell ref="K9:K10"/>
    <mergeCell ref="L9:L10"/>
    <mergeCell ref="A5:A10"/>
    <mergeCell ref="B9:B10"/>
    <mergeCell ref="C9:C10"/>
    <mergeCell ref="E9:E10"/>
    <mergeCell ref="G9:G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firstPageNumber="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108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82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109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110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425781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44.45" customHeight="1">
      <c r="A3" s="18"/>
      <c r="B3" s="508" t="s">
        <v>111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425781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43.9" customHeight="1">
      <c r="A3" s="18"/>
      <c r="B3" s="508" t="s">
        <v>112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topLeftCell="A2" zoomScaleNormal="60" zoomScaleSheetLayoutView="100" workbookViewId="0">
      <pane ySplit="9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customWidth="1"/>
    <col min="2" max="2" width="9.14062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8" max="18" width="9.140625" customWidth="1"/>
    <col min="19" max="19" width="9.140625" style="9" customWidth="1"/>
    <col min="20" max="222" width="9.140625" customWidth="1"/>
    <col min="223" max="223" width="34" customWidth="1"/>
    <col min="224" max="224" width="11.28515625" customWidth="1"/>
    <col min="225" max="225" width="11" customWidth="1"/>
    <col min="226" max="232" width="9.140625" customWidth="1"/>
    <col min="233" max="234" width="10.7109375" customWidth="1"/>
    <col min="235" max="235" width="9.140625" customWidth="1"/>
    <col min="236" max="236" width="11.5703125" customWidth="1"/>
    <col min="237" max="237" width="13.710937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20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113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21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87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114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134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.57031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139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M5:S8"/>
    <mergeCell ref="M9:M10"/>
    <mergeCell ref="O9:O10"/>
    <mergeCell ref="S9:S10"/>
    <mergeCell ref="A5:A10"/>
    <mergeCell ref="B9:B10"/>
    <mergeCell ref="C9:C10"/>
    <mergeCell ref="E9:E10"/>
    <mergeCell ref="G9:G10"/>
    <mergeCell ref="B2:Q2"/>
    <mergeCell ref="B3:Q3"/>
    <mergeCell ref="F9:F10"/>
    <mergeCell ref="Q9:Q10"/>
    <mergeCell ref="R9:R10"/>
    <mergeCell ref="B5:D8"/>
    <mergeCell ref="D9:D10"/>
    <mergeCell ref="E5:I8"/>
    <mergeCell ref="I9:I10"/>
    <mergeCell ref="H9:H10"/>
    <mergeCell ref="N9:N10"/>
    <mergeCell ref="P9:P10"/>
    <mergeCell ref="J5:L8"/>
    <mergeCell ref="J9:J10"/>
    <mergeCell ref="K9:K10"/>
    <mergeCell ref="L9:L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71093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131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855468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132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topLeftCell="A4" zoomScaleNormal="60" zoomScaleSheetLayoutView="100" workbookViewId="0">
      <pane ySplit="7" topLeftCell="A71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6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140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6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6.140625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123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customFormat="1" ht="25.9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customFormat="1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/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6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5.85546875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115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customFormat="1" ht="25.9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customFormat="1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6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7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120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customFormat="1" ht="25.9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customFormat="1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6" zoomScaleSheetLayoutView="100" workbookViewId="0">
      <pane ySplit="10" topLeftCell="A7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6.140625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133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customFormat="1" ht="25.9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customFormat="1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L9:L10"/>
    <mergeCell ref="M5:S8"/>
    <mergeCell ref="M9:M10"/>
    <mergeCell ref="O9:O10"/>
    <mergeCell ref="B2:Q2"/>
    <mergeCell ref="B3:Q3"/>
    <mergeCell ref="F9:F10"/>
    <mergeCell ref="Q9:Q10"/>
    <mergeCell ref="R9:R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6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5.85546875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88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customFormat="1" ht="25.9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customFormat="1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6" zoomScaleSheetLayoutView="100" workbookViewId="0">
      <pane ySplit="10" topLeftCell="A77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5.85546875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116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customFormat="1" ht="35.450000000000003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customFormat="1" ht="31.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S597"/>
  <sheetViews>
    <sheetView topLeftCell="A59" zoomScaleNormal="100" workbookViewId="0">
      <selection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6.5703125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4" customWidth="1"/>
    <col min="15" max="15" width="10" style="3" customWidth="1"/>
    <col min="16" max="17" width="10.28515625" style="3" customWidth="1"/>
    <col min="18" max="237" width="9.140625" style="3"/>
    <col min="238" max="238" width="34" style="3" customWidth="1"/>
    <col min="239" max="239" width="11.28515625" style="3" customWidth="1"/>
    <col min="240" max="240" width="11" style="3" customWidth="1"/>
    <col min="241" max="247" width="9.140625" style="3"/>
    <col min="248" max="249" width="10.7109375" style="3" customWidth="1"/>
    <col min="250" max="250" width="9.140625" style="3"/>
    <col min="251" max="251" width="11.5703125" style="3" customWidth="1"/>
    <col min="252" max="252" width="13.7109375" style="3" customWidth="1"/>
    <col min="253" max="256" width="9.28515625" style="3" customWidth="1"/>
    <col min="257" max="493" width="9.140625" style="3"/>
    <col min="494" max="494" width="34" style="3" customWidth="1"/>
    <col min="495" max="495" width="11.28515625" style="3" customWidth="1"/>
    <col min="496" max="496" width="11" style="3" customWidth="1"/>
    <col min="497" max="503" width="9.140625" style="3"/>
    <col min="504" max="505" width="10.7109375" style="3" customWidth="1"/>
    <col min="506" max="506" width="9.140625" style="3"/>
    <col min="507" max="507" width="11.5703125" style="3" customWidth="1"/>
    <col min="508" max="508" width="13.7109375" style="3" customWidth="1"/>
    <col min="509" max="512" width="9.28515625" style="3" customWidth="1"/>
    <col min="513" max="749" width="9.140625" style="3"/>
    <col min="750" max="750" width="34" style="3" customWidth="1"/>
    <col min="751" max="751" width="11.28515625" style="3" customWidth="1"/>
    <col min="752" max="752" width="11" style="3" customWidth="1"/>
    <col min="753" max="759" width="9.140625" style="3"/>
    <col min="760" max="761" width="10.7109375" style="3" customWidth="1"/>
    <col min="762" max="762" width="9.14062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9.140625" style="3"/>
    <col min="1006" max="1006" width="34" style="3" customWidth="1"/>
    <col min="1007" max="1007" width="11.28515625" style="3" customWidth="1"/>
    <col min="1008" max="1008" width="11" style="3" customWidth="1"/>
    <col min="1009" max="1015" width="9.140625" style="3"/>
    <col min="1016" max="1017" width="10.7109375" style="3" customWidth="1"/>
    <col min="1018" max="1018" width="9.14062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9.140625" style="3"/>
    <col min="1262" max="1262" width="34" style="3" customWidth="1"/>
    <col min="1263" max="1263" width="11.28515625" style="3" customWidth="1"/>
    <col min="1264" max="1264" width="11" style="3" customWidth="1"/>
    <col min="1265" max="1271" width="9.140625" style="3"/>
    <col min="1272" max="1273" width="10.7109375" style="3" customWidth="1"/>
    <col min="1274" max="1274" width="9.14062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9.140625" style="3"/>
    <col min="1518" max="1518" width="34" style="3" customWidth="1"/>
    <col min="1519" max="1519" width="11.28515625" style="3" customWidth="1"/>
    <col min="1520" max="1520" width="11" style="3" customWidth="1"/>
    <col min="1521" max="1527" width="9.140625" style="3"/>
    <col min="1528" max="1529" width="10.7109375" style="3" customWidth="1"/>
    <col min="1530" max="1530" width="9.14062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9.140625" style="3"/>
    <col min="1774" max="1774" width="34" style="3" customWidth="1"/>
    <col min="1775" max="1775" width="11.28515625" style="3" customWidth="1"/>
    <col min="1776" max="1776" width="11" style="3" customWidth="1"/>
    <col min="1777" max="1783" width="9.140625" style="3"/>
    <col min="1784" max="1785" width="10.7109375" style="3" customWidth="1"/>
    <col min="1786" max="1786" width="9.14062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9.140625" style="3"/>
    <col min="2030" max="2030" width="34" style="3" customWidth="1"/>
    <col min="2031" max="2031" width="11.28515625" style="3" customWidth="1"/>
    <col min="2032" max="2032" width="11" style="3" customWidth="1"/>
    <col min="2033" max="2039" width="9.140625" style="3"/>
    <col min="2040" max="2041" width="10.7109375" style="3" customWidth="1"/>
    <col min="2042" max="2042" width="9.14062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9.140625" style="3"/>
    <col min="2286" max="2286" width="34" style="3" customWidth="1"/>
    <col min="2287" max="2287" width="11.28515625" style="3" customWidth="1"/>
    <col min="2288" max="2288" width="11" style="3" customWidth="1"/>
    <col min="2289" max="2295" width="9.140625" style="3"/>
    <col min="2296" max="2297" width="10.7109375" style="3" customWidth="1"/>
    <col min="2298" max="2298" width="9.14062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9.140625" style="3"/>
    <col min="2542" max="2542" width="34" style="3" customWidth="1"/>
    <col min="2543" max="2543" width="11.28515625" style="3" customWidth="1"/>
    <col min="2544" max="2544" width="11" style="3" customWidth="1"/>
    <col min="2545" max="2551" width="9.140625" style="3"/>
    <col min="2552" max="2553" width="10.7109375" style="3" customWidth="1"/>
    <col min="2554" max="2554" width="9.14062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9.140625" style="3"/>
    <col min="2798" max="2798" width="34" style="3" customWidth="1"/>
    <col min="2799" max="2799" width="11.28515625" style="3" customWidth="1"/>
    <col min="2800" max="2800" width="11" style="3" customWidth="1"/>
    <col min="2801" max="2807" width="9.140625" style="3"/>
    <col min="2808" max="2809" width="10.7109375" style="3" customWidth="1"/>
    <col min="2810" max="2810" width="9.14062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9.140625" style="3"/>
    <col min="3054" max="3054" width="34" style="3" customWidth="1"/>
    <col min="3055" max="3055" width="11.28515625" style="3" customWidth="1"/>
    <col min="3056" max="3056" width="11" style="3" customWidth="1"/>
    <col min="3057" max="3063" width="9.140625" style="3"/>
    <col min="3064" max="3065" width="10.7109375" style="3" customWidth="1"/>
    <col min="3066" max="3066" width="9.14062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9.140625" style="3"/>
    <col min="3310" max="3310" width="34" style="3" customWidth="1"/>
    <col min="3311" max="3311" width="11.28515625" style="3" customWidth="1"/>
    <col min="3312" max="3312" width="11" style="3" customWidth="1"/>
    <col min="3313" max="3319" width="9.140625" style="3"/>
    <col min="3320" max="3321" width="10.7109375" style="3" customWidth="1"/>
    <col min="3322" max="3322" width="9.14062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9.140625" style="3"/>
    <col min="3566" max="3566" width="34" style="3" customWidth="1"/>
    <col min="3567" max="3567" width="11.28515625" style="3" customWidth="1"/>
    <col min="3568" max="3568" width="11" style="3" customWidth="1"/>
    <col min="3569" max="3575" width="9.140625" style="3"/>
    <col min="3576" max="3577" width="10.7109375" style="3" customWidth="1"/>
    <col min="3578" max="3578" width="9.14062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9.140625" style="3"/>
    <col min="3822" max="3822" width="34" style="3" customWidth="1"/>
    <col min="3823" max="3823" width="11.28515625" style="3" customWidth="1"/>
    <col min="3824" max="3824" width="11" style="3" customWidth="1"/>
    <col min="3825" max="3831" width="9.140625" style="3"/>
    <col min="3832" max="3833" width="10.7109375" style="3" customWidth="1"/>
    <col min="3834" max="3834" width="9.14062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9.140625" style="3"/>
    <col min="4078" max="4078" width="34" style="3" customWidth="1"/>
    <col min="4079" max="4079" width="11.28515625" style="3" customWidth="1"/>
    <col min="4080" max="4080" width="11" style="3" customWidth="1"/>
    <col min="4081" max="4087" width="9.140625" style="3"/>
    <col min="4088" max="4089" width="10.7109375" style="3" customWidth="1"/>
    <col min="4090" max="4090" width="9.14062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9.140625" style="3"/>
    <col min="4334" max="4334" width="34" style="3" customWidth="1"/>
    <col min="4335" max="4335" width="11.28515625" style="3" customWidth="1"/>
    <col min="4336" max="4336" width="11" style="3" customWidth="1"/>
    <col min="4337" max="4343" width="9.140625" style="3"/>
    <col min="4344" max="4345" width="10.7109375" style="3" customWidth="1"/>
    <col min="4346" max="4346" width="9.14062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9.140625" style="3"/>
    <col min="4590" max="4590" width="34" style="3" customWidth="1"/>
    <col min="4591" max="4591" width="11.28515625" style="3" customWidth="1"/>
    <col min="4592" max="4592" width="11" style="3" customWidth="1"/>
    <col min="4593" max="4599" width="9.140625" style="3"/>
    <col min="4600" max="4601" width="10.7109375" style="3" customWidth="1"/>
    <col min="4602" max="4602" width="9.14062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9.140625" style="3"/>
    <col min="4846" max="4846" width="34" style="3" customWidth="1"/>
    <col min="4847" max="4847" width="11.28515625" style="3" customWidth="1"/>
    <col min="4848" max="4848" width="11" style="3" customWidth="1"/>
    <col min="4849" max="4855" width="9.140625" style="3"/>
    <col min="4856" max="4857" width="10.7109375" style="3" customWidth="1"/>
    <col min="4858" max="4858" width="9.14062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9.140625" style="3"/>
    <col min="5102" max="5102" width="34" style="3" customWidth="1"/>
    <col min="5103" max="5103" width="11.28515625" style="3" customWidth="1"/>
    <col min="5104" max="5104" width="11" style="3" customWidth="1"/>
    <col min="5105" max="5111" width="9.140625" style="3"/>
    <col min="5112" max="5113" width="10.7109375" style="3" customWidth="1"/>
    <col min="5114" max="5114" width="9.14062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9.140625" style="3"/>
    <col min="5358" max="5358" width="34" style="3" customWidth="1"/>
    <col min="5359" max="5359" width="11.28515625" style="3" customWidth="1"/>
    <col min="5360" max="5360" width="11" style="3" customWidth="1"/>
    <col min="5361" max="5367" width="9.140625" style="3"/>
    <col min="5368" max="5369" width="10.7109375" style="3" customWidth="1"/>
    <col min="5370" max="5370" width="9.14062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9.140625" style="3"/>
    <col min="5614" max="5614" width="34" style="3" customWidth="1"/>
    <col min="5615" max="5615" width="11.28515625" style="3" customWidth="1"/>
    <col min="5616" max="5616" width="11" style="3" customWidth="1"/>
    <col min="5617" max="5623" width="9.140625" style="3"/>
    <col min="5624" max="5625" width="10.7109375" style="3" customWidth="1"/>
    <col min="5626" max="5626" width="9.14062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9.140625" style="3"/>
    <col min="5870" max="5870" width="34" style="3" customWidth="1"/>
    <col min="5871" max="5871" width="11.28515625" style="3" customWidth="1"/>
    <col min="5872" max="5872" width="11" style="3" customWidth="1"/>
    <col min="5873" max="5879" width="9.140625" style="3"/>
    <col min="5880" max="5881" width="10.7109375" style="3" customWidth="1"/>
    <col min="5882" max="5882" width="9.14062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9.140625" style="3"/>
    <col min="6126" max="6126" width="34" style="3" customWidth="1"/>
    <col min="6127" max="6127" width="11.28515625" style="3" customWidth="1"/>
    <col min="6128" max="6128" width="11" style="3" customWidth="1"/>
    <col min="6129" max="6135" width="9.140625" style="3"/>
    <col min="6136" max="6137" width="10.7109375" style="3" customWidth="1"/>
    <col min="6138" max="6138" width="9.14062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9.140625" style="3"/>
    <col min="6382" max="6382" width="34" style="3" customWidth="1"/>
    <col min="6383" max="6383" width="11.28515625" style="3" customWidth="1"/>
    <col min="6384" max="6384" width="11" style="3" customWidth="1"/>
    <col min="6385" max="6391" width="9.140625" style="3"/>
    <col min="6392" max="6393" width="10.7109375" style="3" customWidth="1"/>
    <col min="6394" max="6394" width="9.14062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9.140625" style="3"/>
    <col min="6638" max="6638" width="34" style="3" customWidth="1"/>
    <col min="6639" max="6639" width="11.28515625" style="3" customWidth="1"/>
    <col min="6640" max="6640" width="11" style="3" customWidth="1"/>
    <col min="6641" max="6647" width="9.140625" style="3"/>
    <col min="6648" max="6649" width="10.7109375" style="3" customWidth="1"/>
    <col min="6650" max="6650" width="9.14062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9.140625" style="3"/>
    <col min="6894" max="6894" width="34" style="3" customWidth="1"/>
    <col min="6895" max="6895" width="11.28515625" style="3" customWidth="1"/>
    <col min="6896" max="6896" width="11" style="3" customWidth="1"/>
    <col min="6897" max="6903" width="9.140625" style="3"/>
    <col min="6904" max="6905" width="10.7109375" style="3" customWidth="1"/>
    <col min="6906" max="6906" width="9.14062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9.140625" style="3"/>
    <col min="7150" max="7150" width="34" style="3" customWidth="1"/>
    <col min="7151" max="7151" width="11.28515625" style="3" customWidth="1"/>
    <col min="7152" max="7152" width="11" style="3" customWidth="1"/>
    <col min="7153" max="7159" width="9.140625" style="3"/>
    <col min="7160" max="7161" width="10.7109375" style="3" customWidth="1"/>
    <col min="7162" max="7162" width="9.14062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9.140625" style="3"/>
    <col min="7406" max="7406" width="34" style="3" customWidth="1"/>
    <col min="7407" max="7407" width="11.28515625" style="3" customWidth="1"/>
    <col min="7408" max="7408" width="11" style="3" customWidth="1"/>
    <col min="7409" max="7415" width="9.140625" style="3"/>
    <col min="7416" max="7417" width="10.7109375" style="3" customWidth="1"/>
    <col min="7418" max="7418" width="9.14062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9.140625" style="3"/>
    <col min="7662" max="7662" width="34" style="3" customWidth="1"/>
    <col min="7663" max="7663" width="11.28515625" style="3" customWidth="1"/>
    <col min="7664" max="7664" width="11" style="3" customWidth="1"/>
    <col min="7665" max="7671" width="9.140625" style="3"/>
    <col min="7672" max="7673" width="10.7109375" style="3" customWidth="1"/>
    <col min="7674" max="7674" width="9.14062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9.140625" style="3"/>
    <col min="7918" max="7918" width="34" style="3" customWidth="1"/>
    <col min="7919" max="7919" width="11.28515625" style="3" customWidth="1"/>
    <col min="7920" max="7920" width="11" style="3" customWidth="1"/>
    <col min="7921" max="7927" width="9.140625" style="3"/>
    <col min="7928" max="7929" width="10.7109375" style="3" customWidth="1"/>
    <col min="7930" max="7930" width="9.14062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9.140625" style="3"/>
    <col min="8174" max="8174" width="34" style="3" customWidth="1"/>
    <col min="8175" max="8175" width="11.28515625" style="3" customWidth="1"/>
    <col min="8176" max="8176" width="11" style="3" customWidth="1"/>
    <col min="8177" max="8183" width="9.140625" style="3"/>
    <col min="8184" max="8185" width="10.7109375" style="3" customWidth="1"/>
    <col min="8186" max="8186" width="9.14062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9.140625" style="3"/>
    <col min="8430" max="8430" width="34" style="3" customWidth="1"/>
    <col min="8431" max="8431" width="11.28515625" style="3" customWidth="1"/>
    <col min="8432" max="8432" width="11" style="3" customWidth="1"/>
    <col min="8433" max="8439" width="9.140625" style="3"/>
    <col min="8440" max="8441" width="10.7109375" style="3" customWidth="1"/>
    <col min="8442" max="8442" width="9.14062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9.140625" style="3"/>
    <col min="8686" max="8686" width="34" style="3" customWidth="1"/>
    <col min="8687" max="8687" width="11.28515625" style="3" customWidth="1"/>
    <col min="8688" max="8688" width="11" style="3" customWidth="1"/>
    <col min="8689" max="8695" width="9.140625" style="3"/>
    <col min="8696" max="8697" width="10.7109375" style="3" customWidth="1"/>
    <col min="8698" max="8698" width="9.14062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9.140625" style="3"/>
    <col min="8942" max="8942" width="34" style="3" customWidth="1"/>
    <col min="8943" max="8943" width="11.28515625" style="3" customWidth="1"/>
    <col min="8944" max="8944" width="11" style="3" customWidth="1"/>
    <col min="8945" max="8951" width="9.140625" style="3"/>
    <col min="8952" max="8953" width="10.7109375" style="3" customWidth="1"/>
    <col min="8954" max="8954" width="9.14062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9.140625" style="3"/>
    <col min="9198" max="9198" width="34" style="3" customWidth="1"/>
    <col min="9199" max="9199" width="11.28515625" style="3" customWidth="1"/>
    <col min="9200" max="9200" width="11" style="3" customWidth="1"/>
    <col min="9201" max="9207" width="9.140625" style="3"/>
    <col min="9208" max="9209" width="10.7109375" style="3" customWidth="1"/>
    <col min="9210" max="9210" width="9.14062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9.140625" style="3"/>
    <col min="9454" max="9454" width="34" style="3" customWidth="1"/>
    <col min="9455" max="9455" width="11.28515625" style="3" customWidth="1"/>
    <col min="9456" max="9456" width="11" style="3" customWidth="1"/>
    <col min="9457" max="9463" width="9.140625" style="3"/>
    <col min="9464" max="9465" width="10.7109375" style="3" customWidth="1"/>
    <col min="9466" max="9466" width="9.14062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9.140625" style="3"/>
    <col min="9710" max="9710" width="34" style="3" customWidth="1"/>
    <col min="9711" max="9711" width="11.28515625" style="3" customWidth="1"/>
    <col min="9712" max="9712" width="11" style="3" customWidth="1"/>
    <col min="9713" max="9719" width="9.140625" style="3"/>
    <col min="9720" max="9721" width="10.7109375" style="3" customWidth="1"/>
    <col min="9722" max="9722" width="9.14062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9.140625" style="3"/>
    <col min="9966" max="9966" width="34" style="3" customWidth="1"/>
    <col min="9967" max="9967" width="11.28515625" style="3" customWidth="1"/>
    <col min="9968" max="9968" width="11" style="3" customWidth="1"/>
    <col min="9969" max="9975" width="9.140625" style="3"/>
    <col min="9976" max="9977" width="10.7109375" style="3" customWidth="1"/>
    <col min="9978" max="9978" width="9.14062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9.14062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9.140625" style="3"/>
    <col min="10232" max="10233" width="10.7109375" style="3" customWidth="1"/>
    <col min="10234" max="10234" width="9.14062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9.14062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9.140625" style="3"/>
    <col min="10488" max="10489" width="10.7109375" style="3" customWidth="1"/>
    <col min="10490" max="10490" width="9.14062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9.14062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9.140625" style="3"/>
    <col min="10744" max="10745" width="10.7109375" style="3" customWidth="1"/>
    <col min="10746" max="10746" width="9.14062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9.14062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9.140625" style="3"/>
    <col min="11000" max="11001" width="10.7109375" style="3" customWidth="1"/>
    <col min="11002" max="11002" width="9.14062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9.14062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9.140625" style="3"/>
    <col min="11256" max="11257" width="10.7109375" style="3" customWidth="1"/>
    <col min="11258" max="11258" width="9.14062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9.14062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9.140625" style="3"/>
    <col min="11512" max="11513" width="10.7109375" style="3" customWidth="1"/>
    <col min="11514" max="11514" width="9.14062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9.14062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9.140625" style="3"/>
    <col min="11768" max="11769" width="10.7109375" style="3" customWidth="1"/>
    <col min="11770" max="11770" width="9.14062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9.14062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9.140625" style="3"/>
    <col min="12024" max="12025" width="10.7109375" style="3" customWidth="1"/>
    <col min="12026" max="12026" width="9.14062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9.14062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9.140625" style="3"/>
    <col min="12280" max="12281" width="10.7109375" style="3" customWidth="1"/>
    <col min="12282" max="12282" width="9.14062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9.14062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9.140625" style="3"/>
    <col min="12536" max="12537" width="10.7109375" style="3" customWidth="1"/>
    <col min="12538" max="12538" width="9.14062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9.14062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9.140625" style="3"/>
    <col min="12792" max="12793" width="10.7109375" style="3" customWidth="1"/>
    <col min="12794" max="12794" width="9.14062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9.14062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9.140625" style="3"/>
    <col min="13048" max="13049" width="10.7109375" style="3" customWidth="1"/>
    <col min="13050" max="13050" width="9.14062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9.14062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9.140625" style="3"/>
    <col min="13304" max="13305" width="10.7109375" style="3" customWidth="1"/>
    <col min="13306" max="13306" width="9.14062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9.14062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9.140625" style="3"/>
    <col min="13560" max="13561" width="10.7109375" style="3" customWidth="1"/>
    <col min="13562" max="13562" width="9.14062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9.14062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9.140625" style="3"/>
    <col min="13816" max="13817" width="10.7109375" style="3" customWidth="1"/>
    <col min="13818" max="13818" width="9.14062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9.14062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9.140625" style="3"/>
    <col min="14072" max="14073" width="10.7109375" style="3" customWidth="1"/>
    <col min="14074" max="14074" width="9.14062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9.14062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9.140625" style="3"/>
    <col min="14328" max="14329" width="10.7109375" style="3" customWidth="1"/>
    <col min="14330" max="14330" width="9.14062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9.14062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9.140625" style="3"/>
    <col min="14584" max="14585" width="10.7109375" style="3" customWidth="1"/>
    <col min="14586" max="14586" width="9.14062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9.14062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9.140625" style="3"/>
    <col min="14840" max="14841" width="10.7109375" style="3" customWidth="1"/>
    <col min="14842" max="14842" width="9.14062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9.14062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9.140625" style="3"/>
    <col min="15096" max="15097" width="10.7109375" style="3" customWidth="1"/>
    <col min="15098" max="15098" width="9.14062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9.14062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9.140625" style="3"/>
    <col min="15352" max="15353" width="10.7109375" style="3" customWidth="1"/>
    <col min="15354" max="15354" width="9.14062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9.14062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9.140625" style="3"/>
    <col min="15608" max="15609" width="10.7109375" style="3" customWidth="1"/>
    <col min="15610" max="15610" width="9.14062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9.14062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9.140625" style="3"/>
    <col min="15864" max="15865" width="10.7109375" style="3" customWidth="1"/>
    <col min="15866" max="15866" width="9.14062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9.14062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9.140625" style="3"/>
    <col min="16120" max="16121" width="10.7109375" style="3" customWidth="1"/>
    <col min="16122" max="16122" width="9.14062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4" width="9.140625" style="3"/>
  </cols>
  <sheetData>
    <row r="1" spans="1:19" ht="40.9" customHeight="1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8"/>
      <c r="O1" s="9"/>
      <c r="P1" s="9"/>
      <c r="Q1" s="9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147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s="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s="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s="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s="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s="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s="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s="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s="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s="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s="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s="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s="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s="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s="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s="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s="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s="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s="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s="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s="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s="9" customFormat="1" ht="32.25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s="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s="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s="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s="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s="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s="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s="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s="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s="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s="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s="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s="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s="9" customFormat="1" ht="35.450000000000003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s="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s="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s="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s="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s="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s="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s="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s="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s="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s="9" customFormat="1" ht="31.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s="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s="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s="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s="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33.75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si="4"/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>
      <c r="N78" s="3"/>
    </row>
    <row r="79" spans="1:19">
      <c r="N79" s="3"/>
    </row>
    <row r="80" spans="1:19">
      <c r="N80" s="3"/>
    </row>
    <row r="81" spans="14:14">
      <c r="N81" s="3"/>
    </row>
    <row r="82" spans="14:14">
      <c r="N82" s="3"/>
    </row>
    <row r="83" spans="14:14">
      <c r="N83" s="3"/>
    </row>
    <row r="84" spans="14:14">
      <c r="N84" s="3"/>
    </row>
    <row r="85" spans="14:14">
      <c r="N85" s="3"/>
    </row>
    <row r="86" spans="14:14">
      <c r="N86" s="3"/>
    </row>
    <row r="87" spans="14:14">
      <c r="N87" s="3"/>
    </row>
    <row r="88" spans="14:14">
      <c r="N88" s="3"/>
    </row>
    <row r="89" spans="14:14">
      <c r="N89" s="3"/>
    </row>
    <row r="90" spans="14:14">
      <c r="N90" s="3"/>
    </row>
    <row r="91" spans="14:14">
      <c r="N91" s="3"/>
    </row>
    <row r="92" spans="14:14">
      <c r="N92" s="3"/>
    </row>
    <row r="93" spans="14:14">
      <c r="N93" s="3"/>
    </row>
    <row r="94" spans="14:14">
      <c r="N94" s="3"/>
    </row>
    <row r="95" spans="14:14">
      <c r="N95" s="3"/>
    </row>
    <row r="96" spans="14:14">
      <c r="N96" s="3"/>
    </row>
    <row r="97" spans="14:14">
      <c r="N97" s="3"/>
    </row>
    <row r="98" spans="14:14">
      <c r="N98" s="3"/>
    </row>
    <row r="99" spans="14:14">
      <c r="N99" s="3"/>
    </row>
    <row r="100" spans="14:14">
      <c r="N100" s="3"/>
    </row>
    <row r="101" spans="14:14">
      <c r="N101" s="3"/>
    </row>
    <row r="102" spans="14:14">
      <c r="N102" s="3"/>
    </row>
    <row r="103" spans="14:14">
      <c r="N103" s="3"/>
    </row>
    <row r="104" spans="14:14">
      <c r="N104" s="3"/>
    </row>
    <row r="105" spans="14:14">
      <c r="N105" s="3"/>
    </row>
    <row r="106" spans="14:14">
      <c r="N106" s="3"/>
    </row>
    <row r="107" spans="14:14">
      <c r="N107" s="3"/>
    </row>
    <row r="108" spans="14:14">
      <c r="N108" s="3"/>
    </row>
    <row r="109" spans="14:14">
      <c r="N109" s="3"/>
    </row>
    <row r="110" spans="14:14">
      <c r="N110" s="3"/>
    </row>
    <row r="111" spans="14:14">
      <c r="N111" s="3"/>
    </row>
    <row r="112" spans="14:14">
      <c r="N112" s="3"/>
    </row>
    <row r="113" spans="14:14">
      <c r="N113" s="3"/>
    </row>
    <row r="114" spans="14:14">
      <c r="N114" s="3"/>
    </row>
    <row r="115" spans="14:14">
      <c r="N115" s="3"/>
    </row>
    <row r="116" spans="14:14">
      <c r="N116" s="3"/>
    </row>
    <row r="117" spans="14:14">
      <c r="N117" s="3"/>
    </row>
    <row r="118" spans="14:14">
      <c r="N118" s="3"/>
    </row>
    <row r="119" spans="14:14">
      <c r="N119" s="3"/>
    </row>
    <row r="120" spans="14:14">
      <c r="N120" s="3"/>
    </row>
    <row r="121" spans="14:14">
      <c r="N121" s="3"/>
    </row>
    <row r="122" spans="14:14">
      <c r="N122" s="3"/>
    </row>
    <row r="123" spans="14:14">
      <c r="N123" s="3"/>
    </row>
    <row r="124" spans="14:14">
      <c r="N124" s="3"/>
    </row>
    <row r="125" spans="14:14">
      <c r="N125" s="3"/>
    </row>
    <row r="126" spans="14:14">
      <c r="N126" s="3"/>
    </row>
    <row r="127" spans="14:14">
      <c r="N127" s="3"/>
    </row>
    <row r="128" spans="14:14">
      <c r="N128" s="3"/>
    </row>
    <row r="129" spans="14:14">
      <c r="N129" s="3"/>
    </row>
    <row r="130" spans="14:14">
      <c r="N130" s="3"/>
    </row>
    <row r="131" spans="14:14">
      <c r="N131" s="3"/>
    </row>
    <row r="132" spans="14:14">
      <c r="N132" s="3"/>
    </row>
    <row r="133" spans="14:14">
      <c r="N133" s="3"/>
    </row>
    <row r="134" spans="14:14">
      <c r="N134" s="3"/>
    </row>
    <row r="135" spans="14:14">
      <c r="N135" s="3"/>
    </row>
    <row r="136" spans="14:14">
      <c r="N136" s="3"/>
    </row>
    <row r="137" spans="14:14">
      <c r="N137" s="3"/>
    </row>
    <row r="138" spans="14:14">
      <c r="N138" s="3"/>
    </row>
    <row r="139" spans="14:14">
      <c r="N139" s="3"/>
    </row>
    <row r="140" spans="14:14">
      <c r="N140" s="3"/>
    </row>
    <row r="141" spans="14:14">
      <c r="N141" s="3"/>
    </row>
    <row r="142" spans="14:14">
      <c r="N142" s="3"/>
    </row>
    <row r="143" spans="14:14">
      <c r="N143" s="3"/>
    </row>
    <row r="144" spans="14:14">
      <c r="N144" s="3"/>
    </row>
    <row r="145" spans="14:14">
      <c r="N145" s="3"/>
    </row>
    <row r="146" spans="14:14">
      <c r="N146" s="3"/>
    </row>
    <row r="147" spans="14:14">
      <c r="N147" s="3"/>
    </row>
    <row r="148" spans="14:14">
      <c r="N148" s="3"/>
    </row>
    <row r="149" spans="14:14">
      <c r="N149" s="3"/>
    </row>
    <row r="150" spans="14:14">
      <c r="N150" s="3"/>
    </row>
    <row r="151" spans="14:14">
      <c r="N151" s="3"/>
    </row>
    <row r="152" spans="14:14">
      <c r="N152" s="3"/>
    </row>
    <row r="153" spans="14:14">
      <c r="N153" s="3"/>
    </row>
    <row r="154" spans="14:14">
      <c r="N154" s="3"/>
    </row>
    <row r="155" spans="14:14">
      <c r="N155" s="3"/>
    </row>
    <row r="156" spans="14:14">
      <c r="N156" s="3"/>
    </row>
    <row r="157" spans="14:14">
      <c r="N157" s="3"/>
    </row>
    <row r="158" spans="14:14">
      <c r="N158" s="3"/>
    </row>
    <row r="159" spans="14:14">
      <c r="N159" s="3"/>
    </row>
    <row r="160" spans="14:14">
      <c r="N160" s="3"/>
    </row>
    <row r="161" spans="14:14">
      <c r="N161" s="3"/>
    </row>
    <row r="162" spans="14:14">
      <c r="N162" s="3"/>
    </row>
    <row r="163" spans="14:14">
      <c r="N163" s="3"/>
    </row>
    <row r="164" spans="14:14">
      <c r="N164" s="3"/>
    </row>
    <row r="165" spans="14:14">
      <c r="N165" s="3"/>
    </row>
    <row r="166" spans="14:14">
      <c r="N166" s="3"/>
    </row>
    <row r="167" spans="14:14">
      <c r="N167" s="3"/>
    </row>
    <row r="168" spans="14:14">
      <c r="N168" s="3"/>
    </row>
    <row r="169" spans="14:14">
      <c r="N169" s="3"/>
    </row>
    <row r="170" spans="14:14">
      <c r="N170" s="3"/>
    </row>
    <row r="171" spans="14:14">
      <c r="N171" s="3"/>
    </row>
    <row r="172" spans="14:14">
      <c r="N172" s="3"/>
    </row>
    <row r="173" spans="14:14">
      <c r="N173" s="3"/>
    </row>
    <row r="174" spans="14:14">
      <c r="N174" s="3"/>
    </row>
    <row r="175" spans="14:14">
      <c r="N175" s="3"/>
    </row>
    <row r="176" spans="14:14">
      <c r="N176" s="3"/>
    </row>
    <row r="177" spans="14:14">
      <c r="N177" s="3"/>
    </row>
    <row r="178" spans="14:14">
      <c r="N178" s="3"/>
    </row>
    <row r="179" spans="14:14">
      <c r="N179" s="3"/>
    </row>
    <row r="180" spans="14:14">
      <c r="N180" s="3"/>
    </row>
    <row r="181" spans="14:14">
      <c r="N181" s="3"/>
    </row>
    <row r="182" spans="14:14">
      <c r="N182" s="3"/>
    </row>
    <row r="183" spans="14:14">
      <c r="N183" s="3"/>
    </row>
    <row r="184" spans="14:14">
      <c r="N184" s="3"/>
    </row>
    <row r="185" spans="14:14">
      <c r="N185" s="3"/>
    </row>
    <row r="186" spans="14:14">
      <c r="N186" s="3"/>
    </row>
    <row r="187" spans="14:14">
      <c r="N187" s="3"/>
    </row>
    <row r="188" spans="14:14">
      <c r="N188" s="3"/>
    </row>
    <row r="189" spans="14:14">
      <c r="N189" s="3"/>
    </row>
    <row r="190" spans="14:14">
      <c r="N190" s="3"/>
    </row>
    <row r="191" spans="14:14">
      <c r="N191" s="3"/>
    </row>
    <row r="192" spans="14:14">
      <c r="N192" s="3"/>
    </row>
    <row r="193" spans="14:14">
      <c r="N193" s="3"/>
    </row>
    <row r="194" spans="14:14">
      <c r="N194" s="3"/>
    </row>
    <row r="195" spans="14:14">
      <c r="N195" s="3"/>
    </row>
    <row r="196" spans="14:14">
      <c r="N196" s="3"/>
    </row>
    <row r="197" spans="14:14">
      <c r="N197" s="3"/>
    </row>
    <row r="198" spans="14:14">
      <c r="N198" s="3"/>
    </row>
    <row r="199" spans="14:14">
      <c r="N199" s="3"/>
    </row>
    <row r="200" spans="14:14">
      <c r="N200" s="3"/>
    </row>
    <row r="201" spans="14:14">
      <c r="N201" s="3"/>
    </row>
    <row r="202" spans="14:14">
      <c r="N202" s="3"/>
    </row>
    <row r="203" spans="14:14">
      <c r="N203" s="3"/>
    </row>
    <row r="204" spans="14:14">
      <c r="N204" s="3"/>
    </row>
    <row r="205" spans="14:14">
      <c r="N205" s="3"/>
    </row>
    <row r="206" spans="14:14">
      <c r="N206" s="3"/>
    </row>
    <row r="207" spans="14:14">
      <c r="N207" s="3"/>
    </row>
    <row r="208" spans="14:14">
      <c r="N208" s="3"/>
    </row>
    <row r="209" spans="14:14">
      <c r="N209" s="3"/>
    </row>
    <row r="210" spans="14:14">
      <c r="N210" s="3"/>
    </row>
    <row r="211" spans="14:14">
      <c r="N211" s="3"/>
    </row>
    <row r="212" spans="14:14">
      <c r="N212" s="3"/>
    </row>
    <row r="213" spans="14:14">
      <c r="N213" s="3"/>
    </row>
    <row r="214" spans="14:14">
      <c r="N214" s="3"/>
    </row>
    <row r="215" spans="14:14">
      <c r="N215" s="3"/>
    </row>
    <row r="216" spans="14:14">
      <c r="N216" s="3"/>
    </row>
    <row r="217" spans="14:14">
      <c r="N217" s="3"/>
    </row>
    <row r="218" spans="14:14">
      <c r="N218" s="3"/>
    </row>
    <row r="219" spans="14:14">
      <c r="N219" s="3"/>
    </row>
    <row r="220" spans="14:14">
      <c r="N220" s="3"/>
    </row>
    <row r="221" spans="14:14">
      <c r="N221" s="3"/>
    </row>
    <row r="222" spans="14:14">
      <c r="N222" s="3"/>
    </row>
    <row r="223" spans="14:14">
      <c r="N223" s="3"/>
    </row>
    <row r="224" spans="14:14">
      <c r="N224" s="3"/>
    </row>
    <row r="225" spans="14:14">
      <c r="N225" s="3"/>
    </row>
    <row r="226" spans="14:14">
      <c r="N226" s="3"/>
    </row>
    <row r="227" spans="14:14">
      <c r="N227" s="3"/>
    </row>
    <row r="228" spans="14:14">
      <c r="N228" s="3"/>
    </row>
    <row r="229" spans="14:14">
      <c r="N229" s="3"/>
    </row>
    <row r="230" spans="14:14">
      <c r="N230" s="3"/>
    </row>
    <row r="231" spans="14:14">
      <c r="N231" s="3"/>
    </row>
    <row r="232" spans="14:14">
      <c r="N232" s="3"/>
    </row>
    <row r="233" spans="14:14">
      <c r="N233" s="3"/>
    </row>
    <row r="234" spans="14:14">
      <c r="N234" s="3"/>
    </row>
    <row r="235" spans="14:14">
      <c r="N235" s="3"/>
    </row>
    <row r="236" spans="14:14">
      <c r="N236" s="3"/>
    </row>
    <row r="237" spans="14:14">
      <c r="N237" s="3"/>
    </row>
    <row r="238" spans="14:14">
      <c r="N238" s="3"/>
    </row>
    <row r="239" spans="14:14">
      <c r="N239" s="3"/>
    </row>
    <row r="240" spans="14:14">
      <c r="N240" s="3"/>
    </row>
    <row r="241" spans="14:14">
      <c r="N241" s="3"/>
    </row>
    <row r="242" spans="14:14">
      <c r="N242" s="3"/>
    </row>
    <row r="243" spans="14:14">
      <c r="N243" s="3"/>
    </row>
    <row r="244" spans="14:14">
      <c r="N244" s="3"/>
    </row>
    <row r="245" spans="14:14">
      <c r="N245" s="3"/>
    </row>
    <row r="246" spans="14:14">
      <c r="N246" s="3"/>
    </row>
    <row r="247" spans="14:14">
      <c r="N247" s="3"/>
    </row>
    <row r="248" spans="14:14">
      <c r="N248" s="3"/>
    </row>
    <row r="249" spans="14:14">
      <c r="N249" s="3"/>
    </row>
    <row r="250" spans="14:14">
      <c r="N250" s="3"/>
    </row>
    <row r="251" spans="14:14">
      <c r="N251" s="3"/>
    </row>
    <row r="252" spans="14:14">
      <c r="N252" s="3"/>
    </row>
    <row r="253" spans="14:14">
      <c r="N253" s="3"/>
    </row>
    <row r="254" spans="14:14">
      <c r="N254" s="3"/>
    </row>
    <row r="255" spans="14:14">
      <c r="N255" s="3"/>
    </row>
    <row r="256" spans="14:14">
      <c r="N256" s="3"/>
    </row>
    <row r="257" spans="14:14">
      <c r="N257" s="3"/>
    </row>
    <row r="258" spans="14:14">
      <c r="N258" s="3"/>
    </row>
    <row r="259" spans="14:14">
      <c r="N259" s="3"/>
    </row>
    <row r="260" spans="14:14">
      <c r="N260" s="3"/>
    </row>
    <row r="261" spans="14:14">
      <c r="N261" s="3"/>
    </row>
    <row r="262" spans="14:14">
      <c r="N262" s="3"/>
    </row>
    <row r="263" spans="14:14">
      <c r="N263" s="3"/>
    </row>
    <row r="264" spans="14:14">
      <c r="N264" s="3"/>
    </row>
    <row r="265" spans="14:14">
      <c r="N265" s="3"/>
    </row>
    <row r="266" spans="14:14">
      <c r="N266" s="3"/>
    </row>
    <row r="267" spans="14:14">
      <c r="N267" s="3"/>
    </row>
    <row r="268" spans="14:14">
      <c r="N268" s="3"/>
    </row>
    <row r="269" spans="14:14">
      <c r="N269" s="3"/>
    </row>
    <row r="270" spans="14:14">
      <c r="N270" s="3"/>
    </row>
    <row r="271" spans="14:14">
      <c r="N271" s="3"/>
    </row>
    <row r="272" spans="14:14">
      <c r="N272" s="3"/>
    </row>
    <row r="273" spans="14:14">
      <c r="N273" s="3"/>
    </row>
    <row r="274" spans="14:14">
      <c r="N274" s="3"/>
    </row>
    <row r="275" spans="14:14">
      <c r="N275" s="3"/>
    </row>
    <row r="276" spans="14:14">
      <c r="N276" s="3"/>
    </row>
    <row r="277" spans="14:14">
      <c r="N277" s="3"/>
    </row>
    <row r="278" spans="14:14">
      <c r="N278" s="3"/>
    </row>
    <row r="279" spans="14:14">
      <c r="N279" s="3"/>
    </row>
    <row r="280" spans="14:14">
      <c r="N280" s="3"/>
    </row>
    <row r="281" spans="14:14">
      <c r="N281" s="3"/>
    </row>
    <row r="282" spans="14:14">
      <c r="N282" s="3"/>
    </row>
    <row r="283" spans="14:14">
      <c r="N283" s="3"/>
    </row>
    <row r="284" spans="14:14">
      <c r="N284" s="3"/>
    </row>
    <row r="285" spans="14:14">
      <c r="N285" s="3"/>
    </row>
    <row r="286" spans="14:14">
      <c r="N286" s="3"/>
    </row>
    <row r="287" spans="14:14">
      <c r="N287" s="3"/>
    </row>
    <row r="288" spans="14:14">
      <c r="N288" s="3"/>
    </row>
    <row r="289" spans="14:14">
      <c r="N289" s="3"/>
    </row>
    <row r="290" spans="14:14">
      <c r="N290" s="3"/>
    </row>
    <row r="291" spans="14:14">
      <c r="N291" s="3"/>
    </row>
    <row r="292" spans="14:14">
      <c r="N292" s="3"/>
    </row>
    <row r="293" spans="14:14">
      <c r="N293" s="3"/>
    </row>
    <row r="294" spans="14:14">
      <c r="N294" s="3"/>
    </row>
    <row r="295" spans="14:14">
      <c r="N295" s="3"/>
    </row>
    <row r="296" spans="14:14">
      <c r="N296" s="3"/>
    </row>
    <row r="297" spans="14:14">
      <c r="N297" s="3"/>
    </row>
    <row r="298" spans="14:14">
      <c r="N298" s="3"/>
    </row>
    <row r="299" spans="14:14">
      <c r="N299" s="3"/>
    </row>
    <row r="300" spans="14:14">
      <c r="N300" s="3"/>
    </row>
    <row r="301" spans="14:14">
      <c r="N301" s="3"/>
    </row>
    <row r="302" spans="14:14">
      <c r="N302" s="3"/>
    </row>
    <row r="303" spans="14:14">
      <c r="N303" s="3"/>
    </row>
    <row r="304" spans="14:14">
      <c r="N304" s="3"/>
    </row>
    <row r="305" spans="14:14">
      <c r="N305" s="3"/>
    </row>
    <row r="306" spans="14:14">
      <c r="N306" s="3"/>
    </row>
    <row r="307" spans="14:14">
      <c r="N307" s="3"/>
    </row>
    <row r="308" spans="14:14">
      <c r="N308" s="3"/>
    </row>
    <row r="309" spans="14:14">
      <c r="N309" s="3"/>
    </row>
    <row r="310" spans="14:14">
      <c r="N310" s="3"/>
    </row>
    <row r="311" spans="14:14">
      <c r="N311" s="3"/>
    </row>
    <row r="312" spans="14:14">
      <c r="N312" s="3"/>
    </row>
    <row r="313" spans="14:14">
      <c r="N313" s="3"/>
    </row>
    <row r="314" spans="14:14">
      <c r="N314" s="3"/>
    </row>
    <row r="315" spans="14:14">
      <c r="N315" s="3"/>
    </row>
    <row r="316" spans="14:14">
      <c r="N316" s="3"/>
    </row>
    <row r="317" spans="14:14">
      <c r="N317" s="3"/>
    </row>
    <row r="318" spans="14:14">
      <c r="N318" s="3"/>
    </row>
    <row r="319" spans="14:14">
      <c r="N319" s="3"/>
    </row>
    <row r="320" spans="14:14">
      <c r="N320" s="3"/>
    </row>
    <row r="321" spans="14:14">
      <c r="N321" s="3"/>
    </row>
    <row r="322" spans="14:14">
      <c r="N322" s="3"/>
    </row>
    <row r="323" spans="14:14">
      <c r="N323" s="3"/>
    </row>
    <row r="324" spans="14:14">
      <c r="N324" s="3"/>
    </row>
    <row r="325" spans="14:14">
      <c r="N325" s="3"/>
    </row>
    <row r="326" spans="14:14">
      <c r="N326" s="3"/>
    </row>
    <row r="327" spans="14:14">
      <c r="N327" s="3"/>
    </row>
    <row r="328" spans="14:14">
      <c r="N328" s="3"/>
    </row>
    <row r="329" spans="14:14">
      <c r="N329" s="3"/>
    </row>
    <row r="330" spans="14:14">
      <c r="N330" s="3"/>
    </row>
    <row r="331" spans="14:14">
      <c r="N331" s="3"/>
    </row>
    <row r="332" spans="14:14">
      <c r="N332" s="3"/>
    </row>
    <row r="333" spans="14:14">
      <c r="N333" s="3"/>
    </row>
    <row r="334" spans="14:14">
      <c r="N334" s="3"/>
    </row>
    <row r="335" spans="14:14">
      <c r="N335" s="3"/>
    </row>
    <row r="336" spans="14:14">
      <c r="N336" s="3"/>
    </row>
    <row r="337" spans="14:14">
      <c r="N337" s="3"/>
    </row>
    <row r="338" spans="14:14">
      <c r="N338" s="3"/>
    </row>
    <row r="339" spans="14:14">
      <c r="N339" s="3"/>
    </row>
    <row r="340" spans="14:14">
      <c r="N340" s="3"/>
    </row>
    <row r="341" spans="14:14">
      <c r="N341" s="3"/>
    </row>
    <row r="342" spans="14:14">
      <c r="N342" s="3"/>
    </row>
    <row r="343" spans="14:14">
      <c r="N343" s="3"/>
    </row>
    <row r="344" spans="14:14">
      <c r="N344" s="3"/>
    </row>
    <row r="345" spans="14:14">
      <c r="N345" s="3"/>
    </row>
    <row r="346" spans="14:14">
      <c r="N346" s="3"/>
    </row>
    <row r="347" spans="14:14">
      <c r="N347" s="3"/>
    </row>
    <row r="348" spans="14:14">
      <c r="N348" s="3"/>
    </row>
    <row r="349" spans="14:14">
      <c r="N349" s="3"/>
    </row>
    <row r="350" spans="14:14">
      <c r="N350" s="3"/>
    </row>
    <row r="351" spans="14:14">
      <c r="N351" s="3"/>
    </row>
    <row r="352" spans="14:14">
      <c r="N352" s="3"/>
    </row>
    <row r="353" spans="14:14">
      <c r="N353" s="3"/>
    </row>
    <row r="354" spans="14:14">
      <c r="N354" s="3"/>
    </row>
    <row r="355" spans="14:14">
      <c r="N355" s="3"/>
    </row>
    <row r="356" spans="14:14">
      <c r="N356" s="3"/>
    </row>
    <row r="357" spans="14:14">
      <c r="N357" s="3"/>
    </row>
    <row r="358" spans="14:14">
      <c r="N358" s="3"/>
    </row>
    <row r="359" spans="14:14">
      <c r="N359" s="3"/>
    </row>
    <row r="360" spans="14:14">
      <c r="N360" s="3"/>
    </row>
    <row r="361" spans="14:14">
      <c r="N361" s="3"/>
    </row>
    <row r="362" spans="14:14">
      <c r="N362" s="3"/>
    </row>
    <row r="363" spans="14:14">
      <c r="N363" s="3"/>
    </row>
    <row r="364" spans="14:14">
      <c r="N364" s="3"/>
    </row>
    <row r="365" spans="14:14">
      <c r="N365" s="3"/>
    </row>
    <row r="366" spans="14:14">
      <c r="N366" s="3"/>
    </row>
    <row r="367" spans="14:14">
      <c r="N367" s="3"/>
    </row>
    <row r="368" spans="14:14">
      <c r="N368" s="3"/>
    </row>
    <row r="369" spans="14:14">
      <c r="N369" s="3"/>
    </row>
    <row r="370" spans="14:14">
      <c r="N370" s="3"/>
    </row>
    <row r="371" spans="14:14">
      <c r="N371" s="3"/>
    </row>
    <row r="372" spans="14:14">
      <c r="N372" s="3"/>
    </row>
    <row r="373" spans="14:14">
      <c r="N373" s="3"/>
    </row>
    <row r="374" spans="14:14">
      <c r="N374" s="3"/>
    </row>
    <row r="375" spans="14:14">
      <c r="N375" s="3"/>
    </row>
    <row r="376" spans="14:14">
      <c r="N376" s="3"/>
    </row>
    <row r="377" spans="14:14">
      <c r="N377" s="3"/>
    </row>
    <row r="378" spans="14:14">
      <c r="N378" s="3"/>
    </row>
    <row r="379" spans="14:14">
      <c r="N379" s="3"/>
    </row>
    <row r="380" spans="14:14">
      <c r="N380" s="3"/>
    </row>
    <row r="381" spans="14:14">
      <c r="N381" s="3"/>
    </row>
    <row r="382" spans="14:14">
      <c r="N382" s="3"/>
    </row>
    <row r="383" spans="14:14">
      <c r="N383" s="3"/>
    </row>
    <row r="384" spans="14:14">
      <c r="N384" s="3"/>
    </row>
    <row r="385" spans="14:14">
      <c r="N385" s="3"/>
    </row>
    <row r="386" spans="14:14">
      <c r="N386" s="3"/>
    </row>
    <row r="387" spans="14:14">
      <c r="N387" s="3"/>
    </row>
    <row r="388" spans="14:14">
      <c r="N388" s="3"/>
    </row>
    <row r="389" spans="14:14">
      <c r="N389" s="3"/>
    </row>
    <row r="390" spans="14:14">
      <c r="N390" s="3"/>
    </row>
    <row r="391" spans="14:14">
      <c r="N391" s="3"/>
    </row>
    <row r="392" spans="14:14">
      <c r="N392" s="3"/>
    </row>
    <row r="393" spans="14:14">
      <c r="N393" s="3"/>
    </row>
    <row r="394" spans="14:14">
      <c r="N394" s="3"/>
    </row>
    <row r="395" spans="14:14">
      <c r="N395" s="3"/>
    </row>
    <row r="396" spans="14:14">
      <c r="N396" s="3"/>
    </row>
    <row r="397" spans="14:14">
      <c r="N397" s="3"/>
    </row>
    <row r="398" spans="14:14">
      <c r="N398" s="3"/>
    </row>
    <row r="399" spans="14:14">
      <c r="N399" s="3"/>
    </row>
    <row r="400" spans="14:14">
      <c r="N400" s="3"/>
    </row>
    <row r="401" spans="14:14">
      <c r="N401" s="3"/>
    </row>
    <row r="402" spans="14:14">
      <c r="N402" s="3"/>
    </row>
    <row r="403" spans="14:14">
      <c r="N403" s="3"/>
    </row>
    <row r="404" spans="14:14">
      <c r="N404" s="3"/>
    </row>
    <row r="405" spans="14:14">
      <c r="N405" s="3"/>
    </row>
    <row r="406" spans="14:14">
      <c r="N406" s="3"/>
    </row>
    <row r="407" spans="14:14">
      <c r="N407" s="3"/>
    </row>
    <row r="408" spans="14:14">
      <c r="N408" s="3"/>
    </row>
    <row r="409" spans="14:14">
      <c r="N409" s="3"/>
    </row>
    <row r="410" spans="14:14">
      <c r="N410" s="3"/>
    </row>
    <row r="411" spans="14:14">
      <c r="N411" s="3"/>
    </row>
    <row r="412" spans="14:14">
      <c r="N412" s="3"/>
    </row>
    <row r="413" spans="14:14">
      <c r="N413" s="3"/>
    </row>
    <row r="414" spans="14:14">
      <c r="N414" s="3"/>
    </row>
    <row r="415" spans="14:14">
      <c r="N415" s="3"/>
    </row>
    <row r="416" spans="14:14">
      <c r="N416" s="3"/>
    </row>
    <row r="417" spans="14:14">
      <c r="N417" s="3"/>
    </row>
    <row r="418" spans="14:14">
      <c r="N418" s="3"/>
    </row>
    <row r="419" spans="14:14">
      <c r="N419" s="3"/>
    </row>
    <row r="420" spans="14:14">
      <c r="N420" s="3"/>
    </row>
    <row r="421" spans="14:14">
      <c r="N421" s="3"/>
    </row>
    <row r="422" spans="14:14">
      <c r="N422" s="3"/>
    </row>
    <row r="423" spans="14:14">
      <c r="N423" s="3"/>
    </row>
    <row r="424" spans="14:14">
      <c r="N424" s="3"/>
    </row>
    <row r="425" spans="14:14">
      <c r="N425" s="3"/>
    </row>
    <row r="426" spans="14:14">
      <c r="N426" s="3"/>
    </row>
    <row r="427" spans="14:14">
      <c r="N427" s="3"/>
    </row>
    <row r="428" spans="14:14">
      <c r="N428" s="3"/>
    </row>
    <row r="429" spans="14:14">
      <c r="N429" s="3"/>
    </row>
    <row r="430" spans="14:14">
      <c r="N430" s="3"/>
    </row>
    <row r="431" spans="14:14">
      <c r="N431" s="3"/>
    </row>
    <row r="432" spans="14:14">
      <c r="N432" s="3"/>
    </row>
    <row r="433" spans="14:14">
      <c r="N433" s="3"/>
    </row>
    <row r="434" spans="14:14">
      <c r="N434" s="3"/>
    </row>
    <row r="435" spans="14:14">
      <c r="N435" s="3"/>
    </row>
    <row r="436" spans="14:14">
      <c r="N436" s="3"/>
    </row>
    <row r="437" spans="14:14">
      <c r="N437" s="3"/>
    </row>
    <row r="438" spans="14:14">
      <c r="N438" s="3"/>
    </row>
    <row r="439" spans="14:14">
      <c r="N439" s="3"/>
    </row>
    <row r="440" spans="14:14">
      <c r="N440" s="3"/>
    </row>
    <row r="441" spans="14:14">
      <c r="N441" s="3"/>
    </row>
    <row r="442" spans="14:14">
      <c r="N442" s="3"/>
    </row>
    <row r="443" spans="14:14">
      <c r="N443" s="3"/>
    </row>
    <row r="444" spans="14:14">
      <c r="N444" s="3"/>
    </row>
    <row r="445" spans="14:14">
      <c r="N445" s="3"/>
    </row>
    <row r="446" spans="14:14">
      <c r="N446" s="3"/>
    </row>
    <row r="447" spans="14:14">
      <c r="N447" s="3"/>
    </row>
    <row r="448" spans="14:14">
      <c r="N448" s="3"/>
    </row>
    <row r="449" spans="14:14">
      <c r="N449" s="3"/>
    </row>
    <row r="450" spans="14:14">
      <c r="N450" s="3"/>
    </row>
    <row r="451" spans="14:14">
      <c r="N451" s="3"/>
    </row>
    <row r="452" spans="14:14">
      <c r="N452" s="3"/>
    </row>
    <row r="453" spans="14:14">
      <c r="N453" s="3"/>
    </row>
    <row r="454" spans="14:14">
      <c r="N454" s="3"/>
    </row>
    <row r="455" spans="14:14">
      <c r="N455" s="3"/>
    </row>
    <row r="456" spans="14:14">
      <c r="N456" s="3"/>
    </row>
    <row r="457" spans="14:14">
      <c r="N457" s="3"/>
    </row>
    <row r="458" spans="14:14">
      <c r="N458" s="3"/>
    </row>
    <row r="459" spans="14:14">
      <c r="N459" s="3"/>
    </row>
    <row r="460" spans="14:14">
      <c r="N460" s="3"/>
    </row>
    <row r="461" spans="14:14">
      <c r="N461" s="3"/>
    </row>
    <row r="462" spans="14:14">
      <c r="N462" s="3"/>
    </row>
    <row r="463" spans="14:14">
      <c r="N463" s="3"/>
    </row>
    <row r="464" spans="14:14">
      <c r="N464" s="3"/>
    </row>
    <row r="465" spans="14:14">
      <c r="N465" s="3"/>
    </row>
    <row r="466" spans="14:14">
      <c r="N466" s="3"/>
    </row>
    <row r="467" spans="14:14">
      <c r="N467" s="3"/>
    </row>
    <row r="468" spans="14:14">
      <c r="N468" s="3"/>
    </row>
    <row r="469" spans="14:14">
      <c r="N469" s="3"/>
    </row>
    <row r="470" spans="14:14">
      <c r="N470" s="3"/>
    </row>
    <row r="471" spans="14:14">
      <c r="N471" s="3"/>
    </row>
    <row r="472" spans="14:14">
      <c r="N472" s="3"/>
    </row>
    <row r="473" spans="14:14">
      <c r="N473" s="3"/>
    </row>
    <row r="474" spans="14:14">
      <c r="N474" s="3"/>
    </row>
    <row r="475" spans="14:14">
      <c r="N475" s="3"/>
    </row>
    <row r="476" spans="14:14">
      <c r="N476" s="3"/>
    </row>
    <row r="477" spans="14:14">
      <c r="N477" s="3"/>
    </row>
    <row r="478" spans="14:14">
      <c r="N478" s="3"/>
    </row>
    <row r="479" spans="14:14">
      <c r="N479" s="3"/>
    </row>
    <row r="480" spans="14:14">
      <c r="N480" s="3"/>
    </row>
    <row r="481" spans="14:14">
      <c r="N481" s="3"/>
    </row>
    <row r="482" spans="14:14">
      <c r="N482" s="3"/>
    </row>
    <row r="483" spans="14:14">
      <c r="N483" s="3"/>
    </row>
    <row r="484" spans="14:14">
      <c r="N484" s="3"/>
    </row>
    <row r="485" spans="14:14">
      <c r="N485" s="3"/>
    </row>
    <row r="486" spans="14:14">
      <c r="N486" s="3"/>
    </row>
    <row r="487" spans="14:14">
      <c r="N487" s="3"/>
    </row>
    <row r="488" spans="14:14">
      <c r="N488" s="3"/>
    </row>
    <row r="489" spans="14:14">
      <c r="N489" s="3"/>
    </row>
    <row r="490" spans="14:14">
      <c r="N490" s="3"/>
    </row>
    <row r="491" spans="14:14">
      <c r="N491" s="3"/>
    </row>
    <row r="492" spans="14:14">
      <c r="N492" s="3"/>
    </row>
    <row r="493" spans="14:14">
      <c r="N493" s="3"/>
    </row>
    <row r="494" spans="14:14">
      <c r="N494" s="3"/>
    </row>
    <row r="495" spans="14:14">
      <c r="N495" s="3"/>
    </row>
    <row r="496" spans="14:14">
      <c r="N496" s="3"/>
    </row>
    <row r="497" spans="14:14">
      <c r="N497" s="3"/>
    </row>
    <row r="498" spans="14:14">
      <c r="N498" s="3"/>
    </row>
    <row r="499" spans="14:14">
      <c r="N499" s="3"/>
    </row>
    <row r="500" spans="14:14">
      <c r="N500" s="3"/>
    </row>
    <row r="501" spans="14:14">
      <c r="N501" s="3"/>
    </row>
    <row r="502" spans="14:14">
      <c r="N502" s="3"/>
    </row>
    <row r="503" spans="14:14">
      <c r="N503" s="3"/>
    </row>
    <row r="504" spans="14:14">
      <c r="N504" s="3"/>
    </row>
    <row r="505" spans="14:14">
      <c r="N505" s="3"/>
    </row>
    <row r="506" spans="14:14">
      <c r="N506" s="3"/>
    </row>
    <row r="507" spans="14:14">
      <c r="N507" s="3"/>
    </row>
    <row r="508" spans="14:14">
      <c r="N508" s="3"/>
    </row>
    <row r="509" spans="14:14">
      <c r="N509" s="3"/>
    </row>
    <row r="510" spans="14:14">
      <c r="N510" s="3"/>
    </row>
    <row r="511" spans="14:14">
      <c r="N511" s="3"/>
    </row>
    <row r="512" spans="14:14">
      <c r="N512" s="3"/>
    </row>
    <row r="513" spans="14:14">
      <c r="N513" s="3"/>
    </row>
    <row r="514" spans="14:14">
      <c r="N514" s="3"/>
    </row>
    <row r="515" spans="14:14">
      <c r="N515" s="3"/>
    </row>
    <row r="516" spans="14:14">
      <c r="N516" s="3"/>
    </row>
    <row r="517" spans="14:14">
      <c r="N517" s="3"/>
    </row>
    <row r="518" spans="14:14">
      <c r="N518" s="3"/>
    </row>
    <row r="519" spans="14:14">
      <c r="N519" s="3"/>
    </row>
    <row r="520" spans="14:14">
      <c r="N520" s="3"/>
    </row>
    <row r="521" spans="14:14">
      <c r="N521" s="3"/>
    </row>
    <row r="522" spans="14:14">
      <c r="N522" s="3"/>
    </row>
    <row r="523" spans="14:14">
      <c r="N523" s="3"/>
    </row>
    <row r="524" spans="14:14">
      <c r="N524" s="3"/>
    </row>
    <row r="525" spans="14:14">
      <c r="N525" s="3"/>
    </row>
    <row r="526" spans="14:14">
      <c r="N526" s="3"/>
    </row>
    <row r="527" spans="14:14">
      <c r="N527" s="3"/>
    </row>
    <row r="528" spans="14:14">
      <c r="N528" s="3"/>
    </row>
    <row r="529" spans="14:14">
      <c r="N529" s="3"/>
    </row>
    <row r="530" spans="14:14">
      <c r="N530" s="3"/>
    </row>
    <row r="531" spans="14:14">
      <c r="N531" s="3"/>
    </row>
    <row r="532" spans="14:14">
      <c r="N532" s="3"/>
    </row>
    <row r="533" spans="14:14">
      <c r="N533" s="3"/>
    </row>
    <row r="534" spans="14:14">
      <c r="N534" s="3"/>
    </row>
    <row r="535" spans="14:14">
      <c r="N535" s="3"/>
    </row>
    <row r="536" spans="14:14">
      <c r="N536" s="3"/>
    </row>
    <row r="537" spans="14:14">
      <c r="N537" s="3"/>
    </row>
    <row r="538" spans="14:14">
      <c r="N538" s="3"/>
    </row>
    <row r="539" spans="14:14">
      <c r="N539" s="3"/>
    </row>
    <row r="540" spans="14:14">
      <c r="N540" s="3"/>
    </row>
    <row r="541" spans="14:14">
      <c r="N541" s="3"/>
    </row>
    <row r="542" spans="14:14">
      <c r="N542" s="3"/>
    </row>
    <row r="543" spans="14:14">
      <c r="N543" s="3"/>
    </row>
    <row r="544" spans="14:14">
      <c r="N544" s="3"/>
    </row>
    <row r="545" spans="14:14">
      <c r="N545" s="3"/>
    </row>
    <row r="546" spans="14:14">
      <c r="N546" s="3"/>
    </row>
    <row r="547" spans="14:14">
      <c r="N547" s="3"/>
    </row>
    <row r="548" spans="14:14">
      <c r="N548" s="3"/>
    </row>
    <row r="549" spans="14:14">
      <c r="N549" s="3"/>
    </row>
    <row r="550" spans="14:14">
      <c r="N550" s="3"/>
    </row>
    <row r="551" spans="14:14">
      <c r="N551" s="3"/>
    </row>
    <row r="552" spans="14:14">
      <c r="N552" s="3"/>
    </row>
    <row r="553" spans="14:14">
      <c r="N553" s="3"/>
    </row>
    <row r="554" spans="14:14">
      <c r="N554" s="3"/>
    </row>
    <row r="555" spans="14:14">
      <c r="N555" s="3"/>
    </row>
    <row r="556" spans="14:14">
      <c r="N556" s="3"/>
    </row>
    <row r="557" spans="14:14">
      <c r="N557" s="3"/>
    </row>
    <row r="558" spans="14:14">
      <c r="N558" s="3"/>
    </row>
    <row r="559" spans="14:14">
      <c r="N559" s="3"/>
    </row>
    <row r="560" spans="14:14">
      <c r="N560" s="3"/>
    </row>
    <row r="561" spans="14:14">
      <c r="N561" s="3"/>
    </row>
    <row r="562" spans="14:14">
      <c r="N562" s="3"/>
    </row>
    <row r="563" spans="14:14">
      <c r="N563" s="3"/>
    </row>
    <row r="564" spans="14:14">
      <c r="N564" s="3"/>
    </row>
    <row r="565" spans="14:14">
      <c r="N565" s="3"/>
    </row>
    <row r="566" spans="14:14">
      <c r="N566" s="3"/>
    </row>
    <row r="567" spans="14:14">
      <c r="N567" s="3"/>
    </row>
    <row r="568" spans="14:14">
      <c r="N568" s="3"/>
    </row>
    <row r="569" spans="14:14">
      <c r="N569" s="3"/>
    </row>
    <row r="570" spans="14:14">
      <c r="N570" s="3"/>
    </row>
    <row r="571" spans="14:14">
      <c r="N571" s="3"/>
    </row>
    <row r="572" spans="14:14">
      <c r="N572" s="3"/>
    </row>
    <row r="573" spans="14:14">
      <c r="N573" s="3"/>
    </row>
    <row r="574" spans="14:14">
      <c r="N574" s="3"/>
    </row>
    <row r="575" spans="14:14">
      <c r="N575" s="3"/>
    </row>
    <row r="576" spans="14:14">
      <c r="N576" s="3"/>
    </row>
    <row r="577" spans="14:14">
      <c r="N577" s="3"/>
    </row>
    <row r="578" spans="14:14">
      <c r="N578" s="3"/>
    </row>
    <row r="579" spans="14:14">
      <c r="N579" s="3"/>
    </row>
    <row r="580" spans="14:14">
      <c r="N580" s="3"/>
    </row>
    <row r="581" spans="14:14">
      <c r="N581" s="3"/>
    </row>
    <row r="582" spans="14:14">
      <c r="N582" s="3"/>
    </row>
    <row r="583" spans="14:14">
      <c r="N583" s="3"/>
    </row>
    <row r="584" spans="14:14">
      <c r="N584" s="3"/>
    </row>
    <row r="585" spans="14:14">
      <c r="N585" s="3"/>
    </row>
    <row r="586" spans="14:14">
      <c r="N586" s="3"/>
    </row>
    <row r="587" spans="14:14">
      <c r="N587" s="3"/>
    </row>
    <row r="588" spans="14:14">
      <c r="N588" s="3"/>
    </row>
    <row r="589" spans="14:14">
      <c r="N589" s="3"/>
    </row>
    <row r="590" spans="14:14">
      <c r="N590" s="3"/>
    </row>
    <row r="591" spans="14:14">
      <c r="N591" s="3"/>
    </row>
    <row r="592" spans="14:14">
      <c r="N592" s="3"/>
    </row>
    <row r="593" spans="14:14">
      <c r="N593" s="3"/>
    </row>
    <row r="594" spans="14:14">
      <c r="N594" s="3"/>
    </row>
    <row r="595" spans="14:14">
      <c r="N595" s="3"/>
    </row>
    <row r="596" spans="14:14">
      <c r="N596" s="3"/>
    </row>
    <row r="597" spans="14:14">
      <c r="N597" s="3"/>
    </row>
  </sheetData>
  <mergeCells count="25">
    <mergeCell ref="M5:S8"/>
    <mergeCell ref="M9:M10"/>
    <mergeCell ref="O9:O10"/>
    <mergeCell ref="B2:Q2"/>
    <mergeCell ref="B3:Q3"/>
    <mergeCell ref="Q9:Q10"/>
    <mergeCell ref="R9:R10"/>
    <mergeCell ref="N9:N10"/>
    <mergeCell ref="S9:S10"/>
    <mergeCell ref="G9:G10"/>
    <mergeCell ref="H9:H10"/>
    <mergeCell ref="P9:P10"/>
    <mergeCell ref="J5:L8"/>
    <mergeCell ref="J9:J10"/>
    <mergeCell ref="K9:K10"/>
    <mergeCell ref="L9:L10"/>
    <mergeCell ref="A5:A10"/>
    <mergeCell ref="B9:B10"/>
    <mergeCell ref="C9:C10"/>
    <mergeCell ref="E9:E10"/>
    <mergeCell ref="F9:F10"/>
    <mergeCell ref="B5:D8"/>
    <mergeCell ref="D9:D10"/>
    <mergeCell ref="E5:I8"/>
    <mergeCell ref="I9:I10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S77"/>
  <sheetViews>
    <sheetView topLeftCell="A59" zoomScaleNormal="100" workbookViewId="0">
      <selection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6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145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s="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s="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s="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s="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s="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s="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s="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s="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s="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s="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s="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s="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s="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s="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s="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s="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s="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s="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s="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s="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s="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s="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s="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s="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s="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s="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s="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s="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s="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s="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s="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s="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s="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s="9" customFormat="1" ht="35.450000000000003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s="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s="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s="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s="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s="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s="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s="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s="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s="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s="9" customFormat="1" ht="31.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s="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s="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s="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s="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si="4"/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M5:S8"/>
    <mergeCell ref="M9:M10"/>
    <mergeCell ref="O9:O10"/>
    <mergeCell ref="B2:Q2"/>
    <mergeCell ref="B3:Q3"/>
    <mergeCell ref="Q9:Q10"/>
    <mergeCell ref="R9:R10"/>
    <mergeCell ref="N9:N10"/>
    <mergeCell ref="S9:S10"/>
    <mergeCell ref="G9:G10"/>
    <mergeCell ref="H9:H10"/>
    <mergeCell ref="P9:P10"/>
    <mergeCell ref="J5:L8"/>
    <mergeCell ref="J9:J10"/>
    <mergeCell ref="K9:K10"/>
    <mergeCell ref="L9:L10"/>
    <mergeCell ref="A5:A10"/>
    <mergeCell ref="B9:B10"/>
    <mergeCell ref="C9:C10"/>
    <mergeCell ref="E9:E10"/>
    <mergeCell ref="F9:F10"/>
    <mergeCell ref="B5:D8"/>
    <mergeCell ref="D9:D10"/>
    <mergeCell ref="E5:I8"/>
    <mergeCell ref="I9:I10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92D050"/>
  </sheetPr>
  <dimension ref="A1:S77"/>
  <sheetViews>
    <sheetView topLeftCell="A38" workbookViewId="0">
      <selection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6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237" width="9.140625" style="3"/>
    <col min="238" max="238" width="34" style="3" customWidth="1"/>
    <col min="239" max="239" width="11.28515625" style="3" customWidth="1"/>
    <col min="240" max="240" width="11" style="3" customWidth="1"/>
    <col min="241" max="247" width="9.140625" style="3"/>
    <col min="248" max="249" width="10.7109375" style="3" customWidth="1"/>
    <col min="250" max="250" width="9.140625" style="3"/>
    <col min="251" max="251" width="11.5703125" style="3" customWidth="1"/>
    <col min="252" max="252" width="13.7109375" style="3" customWidth="1"/>
    <col min="253" max="256" width="9.28515625" style="3" customWidth="1"/>
    <col min="257" max="493" width="9.140625" style="3"/>
    <col min="494" max="494" width="34" style="3" customWidth="1"/>
    <col min="495" max="495" width="11.28515625" style="3" customWidth="1"/>
    <col min="496" max="496" width="11" style="3" customWidth="1"/>
    <col min="497" max="503" width="9.140625" style="3"/>
    <col min="504" max="505" width="10.7109375" style="3" customWidth="1"/>
    <col min="506" max="506" width="9.140625" style="3"/>
    <col min="507" max="507" width="11.5703125" style="3" customWidth="1"/>
    <col min="508" max="508" width="13.7109375" style="3" customWidth="1"/>
    <col min="509" max="512" width="9.28515625" style="3" customWidth="1"/>
    <col min="513" max="749" width="9.140625" style="3"/>
    <col min="750" max="750" width="34" style="3" customWidth="1"/>
    <col min="751" max="751" width="11.28515625" style="3" customWidth="1"/>
    <col min="752" max="752" width="11" style="3" customWidth="1"/>
    <col min="753" max="759" width="9.140625" style="3"/>
    <col min="760" max="761" width="10.7109375" style="3" customWidth="1"/>
    <col min="762" max="762" width="9.14062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9.140625" style="3"/>
    <col min="1006" max="1006" width="34" style="3" customWidth="1"/>
    <col min="1007" max="1007" width="11.28515625" style="3" customWidth="1"/>
    <col min="1008" max="1008" width="11" style="3" customWidth="1"/>
    <col min="1009" max="1015" width="9.140625" style="3"/>
    <col min="1016" max="1017" width="10.7109375" style="3" customWidth="1"/>
    <col min="1018" max="1018" width="9.14062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9.140625" style="3"/>
    <col min="1262" max="1262" width="34" style="3" customWidth="1"/>
    <col min="1263" max="1263" width="11.28515625" style="3" customWidth="1"/>
    <col min="1264" max="1264" width="11" style="3" customWidth="1"/>
    <col min="1265" max="1271" width="9.140625" style="3"/>
    <col min="1272" max="1273" width="10.7109375" style="3" customWidth="1"/>
    <col min="1274" max="1274" width="9.14062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9.140625" style="3"/>
    <col min="1518" max="1518" width="34" style="3" customWidth="1"/>
    <col min="1519" max="1519" width="11.28515625" style="3" customWidth="1"/>
    <col min="1520" max="1520" width="11" style="3" customWidth="1"/>
    <col min="1521" max="1527" width="9.140625" style="3"/>
    <col min="1528" max="1529" width="10.7109375" style="3" customWidth="1"/>
    <col min="1530" max="1530" width="9.14062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9.140625" style="3"/>
    <col min="1774" max="1774" width="34" style="3" customWidth="1"/>
    <col min="1775" max="1775" width="11.28515625" style="3" customWidth="1"/>
    <col min="1776" max="1776" width="11" style="3" customWidth="1"/>
    <col min="1777" max="1783" width="9.140625" style="3"/>
    <col min="1784" max="1785" width="10.7109375" style="3" customWidth="1"/>
    <col min="1786" max="1786" width="9.14062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9.140625" style="3"/>
    <col min="2030" max="2030" width="34" style="3" customWidth="1"/>
    <col min="2031" max="2031" width="11.28515625" style="3" customWidth="1"/>
    <col min="2032" max="2032" width="11" style="3" customWidth="1"/>
    <col min="2033" max="2039" width="9.140625" style="3"/>
    <col min="2040" max="2041" width="10.7109375" style="3" customWidth="1"/>
    <col min="2042" max="2042" width="9.14062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9.140625" style="3"/>
    <col min="2286" max="2286" width="34" style="3" customWidth="1"/>
    <col min="2287" max="2287" width="11.28515625" style="3" customWidth="1"/>
    <col min="2288" max="2288" width="11" style="3" customWidth="1"/>
    <col min="2289" max="2295" width="9.140625" style="3"/>
    <col min="2296" max="2297" width="10.7109375" style="3" customWidth="1"/>
    <col min="2298" max="2298" width="9.14062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9.140625" style="3"/>
    <col min="2542" max="2542" width="34" style="3" customWidth="1"/>
    <col min="2543" max="2543" width="11.28515625" style="3" customWidth="1"/>
    <col min="2544" max="2544" width="11" style="3" customWidth="1"/>
    <col min="2545" max="2551" width="9.140625" style="3"/>
    <col min="2552" max="2553" width="10.7109375" style="3" customWidth="1"/>
    <col min="2554" max="2554" width="9.14062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9.140625" style="3"/>
    <col min="2798" max="2798" width="34" style="3" customWidth="1"/>
    <col min="2799" max="2799" width="11.28515625" style="3" customWidth="1"/>
    <col min="2800" max="2800" width="11" style="3" customWidth="1"/>
    <col min="2801" max="2807" width="9.140625" style="3"/>
    <col min="2808" max="2809" width="10.7109375" style="3" customWidth="1"/>
    <col min="2810" max="2810" width="9.14062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9.140625" style="3"/>
    <col min="3054" max="3054" width="34" style="3" customWidth="1"/>
    <col min="3055" max="3055" width="11.28515625" style="3" customWidth="1"/>
    <col min="3056" max="3056" width="11" style="3" customWidth="1"/>
    <col min="3057" max="3063" width="9.140625" style="3"/>
    <col min="3064" max="3065" width="10.7109375" style="3" customWidth="1"/>
    <col min="3066" max="3066" width="9.14062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9.140625" style="3"/>
    <col min="3310" max="3310" width="34" style="3" customWidth="1"/>
    <col min="3311" max="3311" width="11.28515625" style="3" customWidth="1"/>
    <col min="3312" max="3312" width="11" style="3" customWidth="1"/>
    <col min="3313" max="3319" width="9.140625" style="3"/>
    <col min="3320" max="3321" width="10.7109375" style="3" customWidth="1"/>
    <col min="3322" max="3322" width="9.14062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9.140625" style="3"/>
    <col min="3566" max="3566" width="34" style="3" customWidth="1"/>
    <col min="3567" max="3567" width="11.28515625" style="3" customWidth="1"/>
    <col min="3568" max="3568" width="11" style="3" customWidth="1"/>
    <col min="3569" max="3575" width="9.140625" style="3"/>
    <col min="3576" max="3577" width="10.7109375" style="3" customWidth="1"/>
    <col min="3578" max="3578" width="9.14062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9.140625" style="3"/>
    <col min="3822" max="3822" width="34" style="3" customWidth="1"/>
    <col min="3823" max="3823" width="11.28515625" style="3" customWidth="1"/>
    <col min="3824" max="3824" width="11" style="3" customWidth="1"/>
    <col min="3825" max="3831" width="9.140625" style="3"/>
    <col min="3832" max="3833" width="10.7109375" style="3" customWidth="1"/>
    <col min="3834" max="3834" width="9.14062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9.140625" style="3"/>
    <col min="4078" max="4078" width="34" style="3" customWidth="1"/>
    <col min="4079" max="4079" width="11.28515625" style="3" customWidth="1"/>
    <col min="4080" max="4080" width="11" style="3" customWidth="1"/>
    <col min="4081" max="4087" width="9.140625" style="3"/>
    <col min="4088" max="4089" width="10.7109375" style="3" customWidth="1"/>
    <col min="4090" max="4090" width="9.14062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9.140625" style="3"/>
    <col min="4334" max="4334" width="34" style="3" customWidth="1"/>
    <col min="4335" max="4335" width="11.28515625" style="3" customWidth="1"/>
    <col min="4336" max="4336" width="11" style="3" customWidth="1"/>
    <col min="4337" max="4343" width="9.140625" style="3"/>
    <col min="4344" max="4345" width="10.7109375" style="3" customWidth="1"/>
    <col min="4346" max="4346" width="9.14062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9.140625" style="3"/>
    <col min="4590" max="4590" width="34" style="3" customWidth="1"/>
    <col min="4591" max="4591" width="11.28515625" style="3" customWidth="1"/>
    <col min="4592" max="4592" width="11" style="3" customWidth="1"/>
    <col min="4593" max="4599" width="9.140625" style="3"/>
    <col min="4600" max="4601" width="10.7109375" style="3" customWidth="1"/>
    <col min="4602" max="4602" width="9.14062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9.140625" style="3"/>
    <col min="4846" max="4846" width="34" style="3" customWidth="1"/>
    <col min="4847" max="4847" width="11.28515625" style="3" customWidth="1"/>
    <col min="4848" max="4848" width="11" style="3" customWidth="1"/>
    <col min="4849" max="4855" width="9.140625" style="3"/>
    <col min="4856" max="4857" width="10.7109375" style="3" customWidth="1"/>
    <col min="4858" max="4858" width="9.14062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9.140625" style="3"/>
    <col min="5102" max="5102" width="34" style="3" customWidth="1"/>
    <col min="5103" max="5103" width="11.28515625" style="3" customWidth="1"/>
    <col min="5104" max="5104" width="11" style="3" customWidth="1"/>
    <col min="5105" max="5111" width="9.140625" style="3"/>
    <col min="5112" max="5113" width="10.7109375" style="3" customWidth="1"/>
    <col min="5114" max="5114" width="9.14062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9.140625" style="3"/>
    <col min="5358" max="5358" width="34" style="3" customWidth="1"/>
    <col min="5359" max="5359" width="11.28515625" style="3" customWidth="1"/>
    <col min="5360" max="5360" width="11" style="3" customWidth="1"/>
    <col min="5361" max="5367" width="9.140625" style="3"/>
    <col min="5368" max="5369" width="10.7109375" style="3" customWidth="1"/>
    <col min="5370" max="5370" width="9.14062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9.140625" style="3"/>
    <col min="5614" max="5614" width="34" style="3" customWidth="1"/>
    <col min="5615" max="5615" width="11.28515625" style="3" customWidth="1"/>
    <col min="5616" max="5616" width="11" style="3" customWidth="1"/>
    <col min="5617" max="5623" width="9.140625" style="3"/>
    <col min="5624" max="5625" width="10.7109375" style="3" customWidth="1"/>
    <col min="5626" max="5626" width="9.14062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9.140625" style="3"/>
    <col min="5870" max="5870" width="34" style="3" customWidth="1"/>
    <col min="5871" max="5871" width="11.28515625" style="3" customWidth="1"/>
    <col min="5872" max="5872" width="11" style="3" customWidth="1"/>
    <col min="5873" max="5879" width="9.140625" style="3"/>
    <col min="5880" max="5881" width="10.7109375" style="3" customWidth="1"/>
    <col min="5882" max="5882" width="9.14062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9.140625" style="3"/>
    <col min="6126" max="6126" width="34" style="3" customWidth="1"/>
    <col min="6127" max="6127" width="11.28515625" style="3" customWidth="1"/>
    <col min="6128" max="6128" width="11" style="3" customWidth="1"/>
    <col min="6129" max="6135" width="9.140625" style="3"/>
    <col min="6136" max="6137" width="10.7109375" style="3" customWidth="1"/>
    <col min="6138" max="6138" width="9.14062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9.140625" style="3"/>
    <col min="6382" max="6382" width="34" style="3" customWidth="1"/>
    <col min="6383" max="6383" width="11.28515625" style="3" customWidth="1"/>
    <col min="6384" max="6384" width="11" style="3" customWidth="1"/>
    <col min="6385" max="6391" width="9.140625" style="3"/>
    <col min="6392" max="6393" width="10.7109375" style="3" customWidth="1"/>
    <col min="6394" max="6394" width="9.14062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9.140625" style="3"/>
    <col min="6638" max="6638" width="34" style="3" customWidth="1"/>
    <col min="6639" max="6639" width="11.28515625" style="3" customWidth="1"/>
    <col min="6640" max="6640" width="11" style="3" customWidth="1"/>
    <col min="6641" max="6647" width="9.140625" style="3"/>
    <col min="6648" max="6649" width="10.7109375" style="3" customWidth="1"/>
    <col min="6650" max="6650" width="9.14062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9.140625" style="3"/>
    <col min="6894" max="6894" width="34" style="3" customWidth="1"/>
    <col min="6895" max="6895" width="11.28515625" style="3" customWidth="1"/>
    <col min="6896" max="6896" width="11" style="3" customWidth="1"/>
    <col min="6897" max="6903" width="9.140625" style="3"/>
    <col min="6904" max="6905" width="10.7109375" style="3" customWidth="1"/>
    <col min="6906" max="6906" width="9.14062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9.140625" style="3"/>
    <col min="7150" max="7150" width="34" style="3" customWidth="1"/>
    <col min="7151" max="7151" width="11.28515625" style="3" customWidth="1"/>
    <col min="7152" max="7152" width="11" style="3" customWidth="1"/>
    <col min="7153" max="7159" width="9.140625" style="3"/>
    <col min="7160" max="7161" width="10.7109375" style="3" customWidth="1"/>
    <col min="7162" max="7162" width="9.14062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9.140625" style="3"/>
    <col min="7406" max="7406" width="34" style="3" customWidth="1"/>
    <col min="7407" max="7407" width="11.28515625" style="3" customWidth="1"/>
    <col min="7408" max="7408" width="11" style="3" customWidth="1"/>
    <col min="7409" max="7415" width="9.140625" style="3"/>
    <col min="7416" max="7417" width="10.7109375" style="3" customWidth="1"/>
    <col min="7418" max="7418" width="9.14062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9.140625" style="3"/>
    <col min="7662" max="7662" width="34" style="3" customWidth="1"/>
    <col min="7663" max="7663" width="11.28515625" style="3" customWidth="1"/>
    <col min="7664" max="7664" width="11" style="3" customWidth="1"/>
    <col min="7665" max="7671" width="9.140625" style="3"/>
    <col min="7672" max="7673" width="10.7109375" style="3" customWidth="1"/>
    <col min="7674" max="7674" width="9.14062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9.140625" style="3"/>
    <col min="7918" max="7918" width="34" style="3" customWidth="1"/>
    <col min="7919" max="7919" width="11.28515625" style="3" customWidth="1"/>
    <col min="7920" max="7920" width="11" style="3" customWidth="1"/>
    <col min="7921" max="7927" width="9.140625" style="3"/>
    <col min="7928" max="7929" width="10.7109375" style="3" customWidth="1"/>
    <col min="7930" max="7930" width="9.14062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9.140625" style="3"/>
    <col min="8174" max="8174" width="34" style="3" customWidth="1"/>
    <col min="8175" max="8175" width="11.28515625" style="3" customWidth="1"/>
    <col min="8176" max="8176" width="11" style="3" customWidth="1"/>
    <col min="8177" max="8183" width="9.140625" style="3"/>
    <col min="8184" max="8185" width="10.7109375" style="3" customWidth="1"/>
    <col min="8186" max="8186" width="9.14062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9.140625" style="3"/>
    <col min="8430" max="8430" width="34" style="3" customWidth="1"/>
    <col min="8431" max="8431" width="11.28515625" style="3" customWidth="1"/>
    <col min="8432" max="8432" width="11" style="3" customWidth="1"/>
    <col min="8433" max="8439" width="9.140625" style="3"/>
    <col min="8440" max="8441" width="10.7109375" style="3" customWidth="1"/>
    <col min="8442" max="8442" width="9.14062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9.140625" style="3"/>
    <col min="8686" max="8686" width="34" style="3" customWidth="1"/>
    <col min="8687" max="8687" width="11.28515625" style="3" customWidth="1"/>
    <col min="8688" max="8688" width="11" style="3" customWidth="1"/>
    <col min="8689" max="8695" width="9.140625" style="3"/>
    <col min="8696" max="8697" width="10.7109375" style="3" customWidth="1"/>
    <col min="8698" max="8698" width="9.14062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9.140625" style="3"/>
    <col min="8942" max="8942" width="34" style="3" customWidth="1"/>
    <col min="8943" max="8943" width="11.28515625" style="3" customWidth="1"/>
    <col min="8944" max="8944" width="11" style="3" customWidth="1"/>
    <col min="8945" max="8951" width="9.140625" style="3"/>
    <col min="8952" max="8953" width="10.7109375" style="3" customWidth="1"/>
    <col min="8954" max="8954" width="9.14062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9.140625" style="3"/>
    <col min="9198" max="9198" width="34" style="3" customWidth="1"/>
    <col min="9199" max="9199" width="11.28515625" style="3" customWidth="1"/>
    <col min="9200" max="9200" width="11" style="3" customWidth="1"/>
    <col min="9201" max="9207" width="9.140625" style="3"/>
    <col min="9208" max="9209" width="10.7109375" style="3" customWidth="1"/>
    <col min="9210" max="9210" width="9.14062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9.140625" style="3"/>
    <col min="9454" max="9454" width="34" style="3" customWidth="1"/>
    <col min="9455" max="9455" width="11.28515625" style="3" customWidth="1"/>
    <col min="9456" max="9456" width="11" style="3" customWidth="1"/>
    <col min="9457" max="9463" width="9.140625" style="3"/>
    <col min="9464" max="9465" width="10.7109375" style="3" customWidth="1"/>
    <col min="9466" max="9466" width="9.14062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9.140625" style="3"/>
    <col min="9710" max="9710" width="34" style="3" customWidth="1"/>
    <col min="9711" max="9711" width="11.28515625" style="3" customWidth="1"/>
    <col min="9712" max="9712" width="11" style="3" customWidth="1"/>
    <col min="9713" max="9719" width="9.140625" style="3"/>
    <col min="9720" max="9721" width="10.7109375" style="3" customWidth="1"/>
    <col min="9722" max="9722" width="9.14062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9.140625" style="3"/>
    <col min="9966" max="9966" width="34" style="3" customWidth="1"/>
    <col min="9967" max="9967" width="11.28515625" style="3" customWidth="1"/>
    <col min="9968" max="9968" width="11" style="3" customWidth="1"/>
    <col min="9969" max="9975" width="9.140625" style="3"/>
    <col min="9976" max="9977" width="10.7109375" style="3" customWidth="1"/>
    <col min="9978" max="9978" width="9.14062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9.14062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9.140625" style="3"/>
    <col min="10232" max="10233" width="10.7109375" style="3" customWidth="1"/>
    <col min="10234" max="10234" width="9.14062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9.14062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9.140625" style="3"/>
    <col min="10488" max="10489" width="10.7109375" style="3" customWidth="1"/>
    <col min="10490" max="10490" width="9.14062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9.14062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9.140625" style="3"/>
    <col min="10744" max="10745" width="10.7109375" style="3" customWidth="1"/>
    <col min="10746" max="10746" width="9.14062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9.14062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9.140625" style="3"/>
    <col min="11000" max="11001" width="10.7109375" style="3" customWidth="1"/>
    <col min="11002" max="11002" width="9.14062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9.14062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9.140625" style="3"/>
    <col min="11256" max="11257" width="10.7109375" style="3" customWidth="1"/>
    <col min="11258" max="11258" width="9.14062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9.14062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9.140625" style="3"/>
    <col min="11512" max="11513" width="10.7109375" style="3" customWidth="1"/>
    <col min="11514" max="11514" width="9.14062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9.14062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9.140625" style="3"/>
    <col min="11768" max="11769" width="10.7109375" style="3" customWidth="1"/>
    <col min="11770" max="11770" width="9.14062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9.14062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9.140625" style="3"/>
    <col min="12024" max="12025" width="10.7109375" style="3" customWidth="1"/>
    <col min="12026" max="12026" width="9.14062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9.14062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9.140625" style="3"/>
    <col min="12280" max="12281" width="10.7109375" style="3" customWidth="1"/>
    <col min="12282" max="12282" width="9.14062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9.14062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9.140625" style="3"/>
    <col min="12536" max="12537" width="10.7109375" style="3" customWidth="1"/>
    <col min="12538" max="12538" width="9.14062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9.14062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9.140625" style="3"/>
    <col min="12792" max="12793" width="10.7109375" style="3" customWidth="1"/>
    <col min="12794" max="12794" width="9.14062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9.14062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9.140625" style="3"/>
    <col min="13048" max="13049" width="10.7109375" style="3" customWidth="1"/>
    <col min="13050" max="13050" width="9.14062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9.14062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9.140625" style="3"/>
    <col min="13304" max="13305" width="10.7109375" style="3" customWidth="1"/>
    <col min="13306" max="13306" width="9.14062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9.14062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9.140625" style="3"/>
    <col min="13560" max="13561" width="10.7109375" style="3" customWidth="1"/>
    <col min="13562" max="13562" width="9.14062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9.14062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9.140625" style="3"/>
    <col min="13816" max="13817" width="10.7109375" style="3" customWidth="1"/>
    <col min="13818" max="13818" width="9.14062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9.14062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9.140625" style="3"/>
    <col min="14072" max="14073" width="10.7109375" style="3" customWidth="1"/>
    <col min="14074" max="14074" width="9.14062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9.14062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9.140625" style="3"/>
    <col min="14328" max="14329" width="10.7109375" style="3" customWidth="1"/>
    <col min="14330" max="14330" width="9.14062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9.14062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9.140625" style="3"/>
    <col min="14584" max="14585" width="10.7109375" style="3" customWidth="1"/>
    <col min="14586" max="14586" width="9.14062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9.14062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9.140625" style="3"/>
    <col min="14840" max="14841" width="10.7109375" style="3" customWidth="1"/>
    <col min="14842" max="14842" width="9.14062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9.14062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9.140625" style="3"/>
    <col min="15096" max="15097" width="10.7109375" style="3" customWidth="1"/>
    <col min="15098" max="15098" width="9.14062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9.14062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9.140625" style="3"/>
    <col min="15352" max="15353" width="10.7109375" style="3" customWidth="1"/>
    <col min="15354" max="15354" width="9.14062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9.14062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9.140625" style="3"/>
    <col min="15608" max="15609" width="10.7109375" style="3" customWidth="1"/>
    <col min="15610" max="15610" width="9.14062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9.14062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9.140625" style="3"/>
    <col min="15864" max="15865" width="10.7109375" style="3" customWidth="1"/>
    <col min="15866" max="15866" width="9.14062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9.14062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9.140625" style="3"/>
    <col min="16120" max="16121" width="10.7109375" style="3" customWidth="1"/>
    <col min="16122" max="16122" width="9.14062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9.140625" style="3"/>
    <col min="16381" max="16384" width="8.85546875" style="3" customWidth="1"/>
  </cols>
  <sheetData>
    <row r="1" spans="1:19" ht="40.9" customHeight="1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165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s="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s="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s="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s="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s="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s="9" customFormat="1" ht="17.45" customHeight="1">
      <c r="A11" s="47" t="s">
        <v>23</v>
      </c>
      <c r="B11" s="261"/>
      <c r="C11" s="262"/>
      <c r="D11" s="220">
        <f>B11+C11</f>
        <v>0</v>
      </c>
      <c r="E11" s="261"/>
      <c r="F11" s="262"/>
      <c r="G11" s="262"/>
      <c r="H11" s="262"/>
      <c r="I11" s="221">
        <f>E11+F11+G11</f>
        <v>0</v>
      </c>
      <c r="J11" s="222">
        <f>K11+L11</f>
        <v>0</v>
      </c>
      <c r="K11" s="223"/>
      <c r="L11" s="224"/>
      <c r="M11" s="225"/>
      <c r="N11" s="263"/>
      <c r="O11" s="264"/>
      <c r="P11" s="264"/>
      <c r="Q11" s="264"/>
      <c r="R11" s="265"/>
      <c r="S11" s="185">
        <f>M11+N11+O11+P11+Q11+R11</f>
        <v>0</v>
      </c>
    </row>
    <row r="12" spans="1:19" s="9" customFormat="1" ht="28.9" customHeight="1">
      <c r="A12" s="48" t="s">
        <v>24</v>
      </c>
      <c r="B12" s="266"/>
      <c r="C12" s="267"/>
      <c r="D12" s="231">
        <f t="shared" ref="D12:D75" si="0">B12+C12</f>
        <v>0</v>
      </c>
      <c r="E12" s="266"/>
      <c r="F12" s="267"/>
      <c r="G12" s="267"/>
      <c r="H12" s="267"/>
      <c r="I12" s="232">
        <f t="shared" ref="I12:I75" si="1">E12+F12+G12</f>
        <v>0</v>
      </c>
      <c r="J12" s="222">
        <f t="shared" ref="J12:J75" si="2">K12+L12</f>
        <v>0</v>
      </c>
      <c r="K12" s="232"/>
      <c r="L12" s="231"/>
      <c r="M12" s="233"/>
      <c r="N12" s="268"/>
      <c r="O12" s="269"/>
      <c r="P12" s="269"/>
      <c r="Q12" s="269"/>
      <c r="R12" s="270"/>
      <c r="S12" s="180">
        <f t="shared" ref="S12:S75" si="3">M12+N12+O12+P12+Q12+R12</f>
        <v>0</v>
      </c>
    </row>
    <row r="13" spans="1:19" s="9" customFormat="1" ht="22.9" customHeight="1">
      <c r="A13" s="48" t="s">
        <v>25</v>
      </c>
      <c r="B13" s="266"/>
      <c r="C13" s="267"/>
      <c r="D13" s="231">
        <f t="shared" si="0"/>
        <v>0</v>
      </c>
      <c r="E13" s="266"/>
      <c r="F13" s="267"/>
      <c r="G13" s="267"/>
      <c r="H13" s="267"/>
      <c r="I13" s="232">
        <f t="shared" si="1"/>
        <v>0</v>
      </c>
      <c r="J13" s="222">
        <f t="shared" si="2"/>
        <v>0</v>
      </c>
      <c r="K13" s="232"/>
      <c r="L13" s="231"/>
      <c r="M13" s="233"/>
      <c r="N13" s="268"/>
      <c r="O13" s="269"/>
      <c r="P13" s="269"/>
      <c r="Q13" s="269"/>
      <c r="R13" s="270"/>
      <c r="S13" s="180">
        <f t="shared" si="3"/>
        <v>0</v>
      </c>
    </row>
    <row r="14" spans="1:19" s="9" customFormat="1" ht="24" customHeight="1">
      <c r="A14" s="48" t="s">
        <v>26</v>
      </c>
      <c r="B14" s="266"/>
      <c r="C14" s="267"/>
      <c r="D14" s="231">
        <f t="shared" si="0"/>
        <v>0</v>
      </c>
      <c r="E14" s="266"/>
      <c r="F14" s="267"/>
      <c r="G14" s="267"/>
      <c r="H14" s="267"/>
      <c r="I14" s="232">
        <f t="shared" si="1"/>
        <v>0</v>
      </c>
      <c r="J14" s="222">
        <f t="shared" si="2"/>
        <v>0</v>
      </c>
      <c r="K14" s="232"/>
      <c r="L14" s="231"/>
      <c r="M14" s="233"/>
      <c r="N14" s="268"/>
      <c r="O14" s="269"/>
      <c r="P14" s="269"/>
      <c r="Q14" s="269"/>
      <c r="R14" s="270"/>
      <c r="S14" s="180">
        <f t="shared" si="3"/>
        <v>0</v>
      </c>
    </row>
    <row r="15" spans="1:19" s="9" customFormat="1" ht="18.600000000000001" customHeight="1">
      <c r="A15" s="48" t="s">
        <v>27</v>
      </c>
      <c r="B15" s="266"/>
      <c r="C15" s="267"/>
      <c r="D15" s="231">
        <f t="shared" si="0"/>
        <v>0</v>
      </c>
      <c r="E15" s="266"/>
      <c r="F15" s="267"/>
      <c r="G15" s="267"/>
      <c r="H15" s="267"/>
      <c r="I15" s="232">
        <f t="shared" si="1"/>
        <v>0</v>
      </c>
      <c r="J15" s="222">
        <f t="shared" si="2"/>
        <v>0</v>
      </c>
      <c r="K15" s="232"/>
      <c r="L15" s="231"/>
      <c r="M15" s="233"/>
      <c r="N15" s="268"/>
      <c r="O15" s="269"/>
      <c r="P15" s="269"/>
      <c r="Q15" s="269"/>
      <c r="R15" s="270"/>
      <c r="S15" s="180">
        <f t="shared" si="3"/>
        <v>0</v>
      </c>
    </row>
    <row r="16" spans="1:19" s="9" customFormat="1" ht="24" customHeight="1">
      <c r="A16" s="48" t="s">
        <v>28</v>
      </c>
      <c r="B16" s="266"/>
      <c r="C16" s="267"/>
      <c r="D16" s="231">
        <f t="shared" si="0"/>
        <v>0</v>
      </c>
      <c r="E16" s="266"/>
      <c r="F16" s="267"/>
      <c r="G16" s="267"/>
      <c r="H16" s="267"/>
      <c r="I16" s="232">
        <f t="shared" si="1"/>
        <v>0</v>
      </c>
      <c r="J16" s="222">
        <f t="shared" si="2"/>
        <v>0</v>
      </c>
      <c r="K16" s="232"/>
      <c r="L16" s="231"/>
      <c r="M16" s="233"/>
      <c r="N16" s="268"/>
      <c r="O16" s="269"/>
      <c r="P16" s="269"/>
      <c r="Q16" s="269"/>
      <c r="R16" s="270"/>
      <c r="S16" s="180">
        <f t="shared" si="3"/>
        <v>0</v>
      </c>
    </row>
    <row r="17" spans="1:19" s="9" customFormat="1" ht="31.5" customHeight="1">
      <c r="A17" s="48" t="s">
        <v>29</v>
      </c>
      <c r="B17" s="266"/>
      <c r="C17" s="267"/>
      <c r="D17" s="231">
        <f t="shared" si="0"/>
        <v>0</v>
      </c>
      <c r="E17" s="266"/>
      <c r="F17" s="267"/>
      <c r="G17" s="267"/>
      <c r="H17" s="267"/>
      <c r="I17" s="232">
        <f t="shared" si="1"/>
        <v>0</v>
      </c>
      <c r="J17" s="222">
        <f t="shared" si="2"/>
        <v>0</v>
      </c>
      <c r="K17" s="232"/>
      <c r="L17" s="231"/>
      <c r="M17" s="233"/>
      <c r="N17" s="268"/>
      <c r="O17" s="269"/>
      <c r="P17" s="269"/>
      <c r="Q17" s="269"/>
      <c r="R17" s="270"/>
      <c r="S17" s="180">
        <f t="shared" si="3"/>
        <v>0</v>
      </c>
    </row>
    <row r="18" spans="1:19" s="9" customFormat="1" ht="26.45" customHeight="1">
      <c r="A18" s="48" t="s">
        <v>30</v>
      </c>
      <c r="B18" s="266"/>
      <c r="C18" s="267"/>
      <c r="D18" s="231">
        <f t="shared" si="0"/>
        <v>0</v>
      </c>
      <c r="E18" s="266"/>
      <c r="F18" s="267"/>
      <c r="G18" s="267"/>
      <c r="H18" s="267"/>
      <c r="I18" s="232">
        <f t="shared" si="1"/>
        <v>0</v>
      </c>
      <c r="J18" s="222">
        <f t="shared" si="2"/>
        <v>0</v>
      </c>
      <c r="K18" s="232"/>
      <c r="L18" s="231"/>
      <c r="M18" s="233"/>
      <c r="N18" s="268"/>
      <c r="O18" s="269"/>
      <c r="P18" s="269"/>
      <c r="Q18" s="269"/>
      <c r="R18" s="270"/>
      <c r="S18" s="180">
        <f t="shared" si="3"/>
        <v>0</v>
      </c>
    </row>
    <row r="19" spans="1:19" s="9" customFormat="1" ht="24.6" customHeight="1">
      <c r="A19" s="48" t="s">
        <v>31</v>
      </c>
      <c r="B19" s="266"/>
      <c r="C19" s="267"/>
      <c r="D19" s="231">
        <f t="shared" si="0"/>
        <v>0</v>
      </c>
      <c r="E19" s="266"/>
      <c r="F19" s="267"/>
      <c r="G19" s="267"/>
      <c r="H19" s="267"/>
      <c r="I19" s="232">
        <f t="shared" si="1"/>
        <v>0</v>
      </c>
      <c r="J19" s="222">
        <f t="shared" si="2"/>
        <v>0</v>
      </c>
      <c r="K19" s="232"/>
      <c r="L19" s="231"/>
      <c r="M19" s="233"/>
      <c r="N19" s="268"/>
      <c r="O19" s="269"/>
      <c r="P19" s="269"/>
      <c r="Q19" s="269"/>
      <c r="R19" s="270"/>
      <c r="S19" s="180">
        <f t="shared" si="3"/>
        <v>0</v>
      </c>
    </row>
    <row r="20" spans="1:19" s="9" customFormat="1" ht="24.6" customHeight="1">
      <c r="A20" s="48" t="s">
        <v>32</v>
      </c>
      <c r="B20" s="266"/>
      <c r="C20" s="267"/>
      <c r="D20" s="231">
        <f t="shared" si="0"/>
        <v>0</v>
      </c>
      <c r="E20" s="266"/>
      <c r="F20" s="267"/>
      <c r="G20" s="267"/>
      <c r="H20" s="267"/>
      <c r="I20" s="232">
        <f t="shared" si="1"/>
        <v>0</v>
      </c>
      <c r="J20" s="222">
        <f t="shared" si="2"/>
        <v>0</v>
      </c>
      <c r="K20" s="232"/>
      <c r="L20" s="231"/>
      <c r="M20" s="233"/>
      <c r="N20" s="268"/>
      <c r="O20" s="269"/>
      <c r="P20" s="269"/>
      <c r="Q20" s="269"/>
      <c r="R20" s="270"/>
      <c r="S20" s="180">
        <f t="shared" si="3"/>
        <v>0</v>
      </c>
    </row>
    <row r="21" spans="1:19" s="9" customFormat="1" ht="16.149999999999999" customHeight="1">
      <c r="A21" s="48" t="s">
        <v>33</v>
      </c>
      <c r="B21" s="266"/>
      <c r="C21" s="267"/>
      <c r="D21" s="231">
        <f t="shared" si="0"/>
        <v>0</v>
      </c>
      <c r="E21" s="266"/>
      <c r="F21" s="267"/>
      <c r="G21" s="267"/>
      <c r="H21" s="267"/>
      <c r="I21" s="232">
        <f t="shared" si="1"/>
        <v>0</v>
      </c>
      <c r="J21" s="222">
        <f t="shared" si="2"/>
        <v>0</v>
      </c>
      <c r="K21" s="232"/>
      <c r="L21" s="231"/>
      <c r="M21" s="233"/>
      <c r="N21" s="268"/>
      <c r="O21" s="269"/>
      <c r="P21" s="269"/>
      <c r="Q21" s="269"/>
      <c r="R21" s="270"/>
      <c r="S21" s="180">
        <f t="shared" si="3"/>
        <v>0</v>
      </c>
    </row>
    <row r="22" spans="1:19" s="9" customFormat="1" ht="16.149999999999999" customHeight="1">
      <c r="A22" s="48" t="s">
        <v>34</v>
      </c>
      <c r="B22" s="266"/>
      <c r="C22" s="267"/>
      <c r="D22" s="231">
        <f t="shared" si="0"/>
        <v>0</v>
      </c>
      <c r="E22" s="266"/>
      <c r="F22" s="267"/>
      <c r="G22" s="267"/>
      <c r="H22" s="267"/>
      <c r="I22" s="232">
        <f t="shared" si="1"/>
        <v>0</v>
      </c>
      <c r="J22" s="222">
        <f t="shared" si="2"/>
        <v>0</v>
      </c>
      <c r="K22" s="232"/>
      <c r="L22" s="231"/>
      <c r="M22" s="233"/>
      <c r="N22" s="268"/>
      <c r="O22" s="269"/>
      <c r="P22" s="269"/>
      <c r="Q22" s="269"/>
      <c r="R22" s="270"/>
      <c r="S22" s="180">
        <f t="shared" si="3"/>
        <v>0</v>
      </c>
    </row>
    <row r="23" spans="1:19" s="9" customFormat="1" ht="19.149999999999999" customHeight="1">
      <c r="A23" s="48" t="s">
        <v>35</v>
      </c>
      <c r="B23" s="266"/>
      <c r="C23" s="267"/>
      <c r="D23" s="231">
        <f t="shared" si="0"/>
        <v>0</v>
      </c>
      <c r="E23" s="266"/>
      <c r="F23" s="267"/>
      <c r="G23" s="267"/>
      <c r="H23" s="267"/>
      <c r="I23" s="232">
        <f t="shared" si="1"/>
        <v>0</v>
      </c>
      <c r="J23" s="222">
        <f t="shared" si="2"/>
        <v>0</v>
      </c>
      <c r="K23" s="232"/>
      <c r="L23" s="231"/>
      <c r="M23" s="233"/>
      <c r="N23" s="268"/>
      <c r="O23" s="269"/>
      <c r="P23" s="269"/>
      <c r="Q23" s="269"/>
      <c r="R23" s="270"/>
      <c r="S23" s="180">
        <f t="shared" si="3"/>
        <v>0</v>
      </c>
    </row>
    <row r="24" spans="1:19" s="9" customFormat="1" ht="23.45" customHeight="1">
      <c r="A24" s="48" t="s">
        <v>36</v>
      </c>
      <c r="B24" s="266"/>
      <c r="C24" s="267"/>
      <c r="D24" s="231">
        <f t="shared" si="0"/>
        <v>0</v>
      </c>
      <c r="E24" s="266"/>
      <c r="F24" s="267"/>
      <c r="G24" s="267"/>
      <c r="H24" s="267"/>
      <c r="I24" s="232">
        <f t="shared" si="1"/>
        <v>0</v>
      </c>
      <c r="J24" s="222">
        <f t="shared" si="2"/>
        <v>0</v>
      </c>
      <c r="K24" s="232"/>
      <c r="L24" s="231"/>
      <c r="M24" s="233"/>
      <c r="N24" s="268"/>
      <c r="O24" s="269"/>
      <c r="P24" s="269"/>
      <c r="Q24" s="269"/>
      <c r="R24" s="270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222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s="9" customFormat="1" ht="24" customHeight="1">
      <c r="A26" s="48" t="s">
        <v>37</v>
      </c>
      <c r="B26" s="266"/>
      <c r="C26" s="267"/>
      <c r="D26" s="231">
        <f t="shared" si="0"/>
        <v>0</v>
      </c>
      <c r="E26" s="266"/>
      <c r="F26" s="267"/>
      <c r="G26" s="267"/>
      <c r="H26" s="267"/>
      <c r="I26" s="232">
        <f t="shared" si="1"/>
        <v>0</v>
      </c>
      <c r="J26" s="222">
        <f t="shared" si="2"/>
        <v>0</v>
      </c>
      <c r="K26" s="232"/>
      <c r="L26" s="231"/>
      <c r="M26" s="233"/>
      <c r="N26" s="268"/>
      <c r="O26" s="269">
        <v>1174</v>
      </c>
      <c r="P26" s="269"/>
      <c r="Q26" s="269"/>
      <c r="R26" s="270"/>
      <c r="S26" s="180">
        <f t="shared" si="3"/>
        <v>1174</v>
      </c>
    </row>
    <row r="27" spans="1:19" s="9" customFormat="1" ht="24.6" customHeight="1">
      <c r="A27" s="48" t="s">
        <v>38</v>
      </c>
      <c r="B27" s="266"/>
      <c r="C27" s="267"/>
      <c r="D27" s="231">
        <f t="shared" si="0"/>
        <v>0</v>
      </c>
      <c r="E27" s="266"/>
      <c r="F27" s="267"/>
      <c r="G27" s="267"/>
      <c r="H27" s="267"/>
      <c r="I27" s="232">
        <f t="shared" si="1"/>
        <v>0</v>
      </c>
      <c r="J27" s="222">
        <f t="shared" si="2"/>
        <v>0</v>
      </c>
      <c r="K27" s="232"/>
      <c r="L27" s="231"/>
      <c r="M27" s="233"/>
      <c r="N27" s="268"/>
      <c r="O27" s="269"/>
      <c r="P27" s="269"/>
      <c r="Q27" s="269"/>
      <c r="R27" s="270"/>
      <c r="S27" s="180">
        <f t="shared" si="3"/>
        <v>0</v>
      </c>
    </row>
    <row r="28" spans="1:19" s="9" customFormat="1" ht="16.5" customHeight="1">
      <c r="A28" s="48" t="s">
        <v>39</v>
      </c>
      <c r="B28" s="266"/>
      <c r="C28" s="267"/>
      <c r="D28" s="231">
        <f t="shared" si="0"/>
        <v>0</v>
      </c>
      <c r="E28" s="266"/>
      <c r="F28" s="267"/>
      <c r="G28" s="267"/>
      <c r="H28" s="267"/>
      <c r="I28" s="232">
        <f t="shared" si="1"/>
        <v>0</v>
      </c>
      <c r="J28" s="222">
        <f t="shared" si="2"/>
        <v>0</v>
      </c>
      <c r="K28" s="232"/>
      <c r="L28" s="231"/>
      <c r="M28" s="233"/>
      <c r="N28" s="268"/>
      <c r="O28" s="269"/>
      <c r="P28" s="269"/>
      <c r="Q28" s="269"/>
      <c r="R28" s="270"/>
      <c r="S28" s="180">
        <f t="shared" si="3"/>
        <v>0</v>
      </c>
    </row>
    <row r="29" spans="1:19" s="9" customFormat="1" ht="17.25" customHeight="1">
      <c r="A29" s="48" t="s">
        <v>40</v>
      </c>
      <c r="B29" s="266"/>
      <c r="C29" s="267"/>
      <c r="D29" s="231">
        <f t="shared" si="0"/>
        <v>0</v>
      </c>
      <c r="E29" s="266"/>
      <c r="F29" s="267"/>
      <c r="G29" s="267"/>
      <c r="H29" s="267"/>
      <c r="I29" s="232">
        <f t="shared" si="1"/>
        <v>0</v>
      </c>
      <c r="J29" s="222">
        <f t="shared" si="2"/>
        <v>0</v>
      </c>
      <c r="K29" s="232"/>
      <c r="L29" s="231"/>
      <c r="M29" s="233"/>
      <c r="N29" s="268"/>
      <c r="O29" s="269"/>
      <c r="P29" s="269"/>
      <c r="Q29" s="269"/>
      <c r="R29" s="270"/>
      <c r="S29" s="180">
        <f t="shared" si="3"/>
        <v>0</v>
      </c>
    </row>
    <row r="30" spans="1:19" s="9" customFormat="1" ht="23.45" customHeight="1">
      <c r="A30" s="48" t="s">
        <v>41</v>
      </c>
      <c r="B30" s="266"/>
      <c r="C30" s="267"/>
      <c r="D30" s="231">
        <f t="shared" si="0"/>
        <v>0</v>
      </c>
      <c r="E30" s="266"/>
      <c r="F30" s="267"/>
      <c r="G30" s="267"/>
      <c r="H30" s="267"/>
      <c r="I30" s="232">
        <f t="shared" si="1"/>
        <v>0</v>
      </c>
      <c r="J30" s="222">
        <f t="shared" si="2"/>
        <v>0</v>
      </c>
      <c r="K30" s="232"/>
      <c r="L30" s="231"/>
      <c r="M30" s="233"/>
      <c r="N30" s="268"/>
      <c r="O30" s="269"/>
      <c r="P30" s="269"/>
      <c r="Q30" s="269"/>
      <c r="R30" s="270"/>
      <c r="S30" s="180">
        <f t="shared" si="3"/>
        <v>0</v>
      </c>
    </row>
    <row r="31" spans="1:19" s="9" customFormat="1" ht="53.45" customHeight="1">
      <c r="A31" s="48" t="s">
        <v>42</v>
      </c>
      <c r="B31" s="266"/>
      <c r="C31" s="267"/>
      <c r="D31" s="231">
        <f t="shared" si="0"/>
        <v>0</v>
      </c>
      <c r="E31" s="266"/>
      <c r="F31" s="267"/>
      <c r="G31" s="267"/>
      <c r="H31" s="267"/>
      <c r="I31" s="232">
        <f t="shared" si="1"/>
        <v>0</v>
      </c>
      <c r="J31" s="222">
        <f t="shared" si="2"/>
        <v>0</v>
      </c>
      <c r="K31" s="232"/>
      <c r="L31" s="231"/>
      <c r="M31" s="233"/>
      <c r="N31" s="268"/>
      <c r="O31" s="269"/>
      <c r="P31" s="269"/>
      <c r="Q31" s="269"/>
      <c r="R31" s="270"/>
      <c r="S31" s="180">
        <f t="shared" si="3"/>
        <v>0</v>
      </c>
    </row>
    <row r="32" spans="1:19" s="9" customFormat="1" ht="32.25" customHeight="1">
      <c r="A32" s="48" t="s">
        <v>43</v>
      </c>
      <c r="B32" s="266"/>
      <c r="C32" s="267"/>
      <c r="D32" s="231">
        <f t="shared" si="0"/>
        <v>0</v>
      </c>
      <c r="E32" s="266"/>
      <c r="F32" s="267"/>
      <c r="G32" s="267"/>
      <c r="H32" s="267"/>
      <c r="I32" s="232">
        <f t="shared" si="1"/>
        <v>0</v>
      </c>
      <c r="J32" s="222">
        <f t="shared" si="2"/>
        <v>0</v>
      </c>
      <c r="K32" s="232"/>
      <c r="L32" s="231"/>
      <c r="M32" s="233"/>
      <c r="N32" s="268"/>
      <c r="O32" s="269"/>
      <c r="P32" s="269"/>
      <c r="Q32" s="269"/>
      <c r="R32" s="270"/>
      <c r="S32" s="180">
        <f t="shared" si="3"/>
        <v>0</v>
      </c>
    </row>
    <row r="33" spans="1:19" s="9" customFormat="1" ht="22.15" customHeight="1">
      <c r="A33" s="48" t="s">
        <v>44</v>
      </c>
      <c r="B33" s="266"/>
      <c r="C33" s="267"/>
      <c r="D33" s="231">
        <f t="shared" si="0"/>
        <v>0</v>
      </c>
      <c r="E33" s="266"/>
      <c r="F33" s="267"/>
      <c r="G33" s="267"/>
      <c r="H33" s="267"/>
      <c r="I33" s="232">
        <f t="shared" si="1"/>
        <v>0</v>
      </c>
      <c r="J33" s="222">
        <f t="shared" si="2"/>
        <v>0</v>
      </c>
      <c r="K33" s="232"/>
      <c r="L33" s="231"/>
      <c r="M33" s="233"/>
      <c r="N33" s="268"/>
      <c r="O33" s="269"/>
      <c r="P33" s="269"/>
      <c r="Q33" s="269"/>
      <c r="R33" s="270"/>
      <c r="S33" s="180">
        <f t="shared" si="3"/>
        <v>0</v>
      </c>
    </row>
    <row r="34" spans="1:19" s="9" customFormat="1" ht="18.600000000000001" customHeight="1">
      <c r="A34" s="48" t="s">
        <v>45</v>
      </c>
      <c r="B34" s="266"/>
      <c r="C34" s="267"/>
      <c r="D34" s="231">
        <f t="shared" si="0"/>
        <v>0</v>
      </c>
      <c r="E34" s="266"/>
      <c r="F34" s="267"/>
      <c r="G34" s="267"/>
      <c r="H34" s="267"/>
      <c r="I34" s="232">
        <f t="shared" si="1"/>
        <v>0</v>
      </c>
      <c r="J34" s="222">
        <f t="shared" si="2"/>
        <v>0</v>
      </c>
      <c r="K34" s="232"/>
      <c r="L34" s="231"/>
      <c r="M34" s="233"/>
      <c r="N34" s="268"/>
      <c r="O34" s="269"/>
      <c r="P34" s="269"/>
      <c r="Q34" s="269"/>
      <c r="R34" s="270"/>
      <c r="S34" s="180">
        <f t="shared" si="3"/>
        <v>0</v>
      </c>
    </row>
    <row r="35" spans="1:19" s="9" customFormat="1" ht="16.149999999999999" customHeight="1">
      <c r="A35" s="48" t="s">
        <v>46</v>
      </c>
      <c r="B35" s="266"/>
      <c r="C35" s="267"/>
      <c r="D35" s="231">
        <f t="shared" si="0"/>
        <v>0</v>
      </c>
      <c r="E35" s="266"/>
      <c r="F35" s="267"/>
      <c r="G35" s="267"/>
      <c r="H35" s="267"/>
      <c r="I35" s="232">
        <f t="shared" si="1"/>
        <v>0</v>
      </c>
      <c r="J35" s="222">
        <f t="shared" si="2"/>
        <v>0</v>
      </c>
      <c r="K35" s="232"/>
      <c r="L35" s="231"/>
      <c r="M35" s="233"/>
      <c r="N35" s="268"/>
      <c r="O35" s="269"/>
      <c r="P35" s="269"/>
      <c r="Q35" s="269"/>
      <c r="R35" s="270"/>
      <c r="S35" s="180">
        <f t="shared" si="3"/>
        <v>0</v>
      </c>
    </row>
    <row r="36" spans="1:19" s="9" customFormat="1" ht="15.75">
      <c r="A36" s="48" t="s">
        <v>47</v>
      </c>
      <c r="B36" s="266"/>
      <c r="C36" s="267"/>
      <c r="D36" s="231">
        <f t="shared" si="0"/>
        <v>0</v>
      </c>
      <c r="E36" s="266"/>
      <c r="F36" s="267"/>
      <c r="G36" s="267"/>
      <c r="H36" s="267"/>
      <c r="I36" s="232">
        <f t="shared" si="1"/>
        <v>0</v>
      </c>
      <c r="J36" s="222">
        <f t="shared" si="2"/>
        <v>0</v>
      </c>
      <c r="K36" s="232"/>
      <c r="L36" s="231"/>
      <c r="M36" s="233"/>
      <c r="N36" s="268"/>
      <c r="O36" s="269"/>
      <c r="P36" s="269"/>
      <c r="Q36" s="269"/>
      <c r="R36" s="270"/>
      <c r="S36" s="180">
        <f t="shared" si="3"/>
        <v>0</v>
      </c>
    </row>
    <row r="37" spans="1:19" s="9" customFormat="1" ht="15.75">
      <c r="A37" s="48" t="s">
        <v>48</v>
      </c>
      <c r="B37" s="266"/>
      <c r="C37" s="267"/>
      <c r="D37" s="231">
        <f t="shared" si="0"/>
        <v>0</v>
      </c>
      <c r="E37" s="266"/>
      <c r="F37" s="267"/>
      <c r="G37" s="267"/>
      <c r="H37" s="267"/>
      <c r="I37" s="232">
        <f t="shared" si="1"/>
        <v>0</v>
      </c>
      <c r="J37" s="222">
        <f t="shared" si="2"/>
        <v>0</v>
      </c>
      <c r="K37" s="232"/>
      <c r="L37" s="231"/>
      <c r="M37" s="233"/>
      <c r="N37" s="268"/>
      <c r="O37" s="269"/>
      <c r="P37" s="269"/>
      <c r="Q37" s="269"/>
      <c r="R37" s="270"/>
      <c r="S37" s="180">
        <f t="shared" si="3"/>
        <v>0</v>
      </c>
    </row>
    <row r="38" spans="1:19" s="9" customFormat="1" ht="30.75" customHeight="1">
      <c r="A38" s="48" t="s">
        <v>49</v>
      </c>
      <c r="B38" s="266"/>
      <c r="C38" s="267"/>
      <c r="D38" s="231">
        <f t="shared" si="0"/>
        <v>0</v>
      </c>
      <c r="E38" s="266"/>
      <c r="F38" s="267"/>
      <c r="G38" s="267"/>
      <c r="H38" s="267"/>
      <c r="I38" s="232">
        <f t="shared" si="1"/>
        <v>0</v>
      </c>
      <c r="J38" s="222">
        <f t="shared" si="2"/>
        <v>0</v>
      </c>
      <c r="K38" s="232"/>
      <c r="L38" s="231"/>
      <c r="M38" s="233"/>
      <c r="N38" s="268"/>
      <c r="O38" s="269"/>
      <c r="P38" s="269"/>
      <c r="Q38" s="269"/>
      <c r="R38" s="270"/>
      <c r="S38" s="180">
        <f t="shared" si="3"/>
        <v>0</v>
      </c>
    </row>
    <row r="39" spans="1:19" s="9" customFormat="1" ht="17.25" customHeight="1">
      <c r="A39" s="48" t="s">
        <v>50</v>
      </c>
      <c r="B39" s="266"/>
      <c r="C39" s="267"/>
      <c r="D39" s="231">
        <f t="shared" si="0"/>
        <v>0</v>
      </c>
      <c r="E39" s="266"/>
      <c r="F39" s="267"/>
      <c r="G39" s="267"/>
      <c r="H39" s="267"/>
      <c r="I39" s="232">
        <f t="shared" si="1"/>
        <v>0</v>
      </c>
      <c r="J39" s="222">
        <f t="shared" si="2"/>
        <v>0</v>
      </c>
      <c r="K39" s="232"/>
      <c r="L39" s="231"/>
      <c r="M39" s="233"/>
      <c r="N39" s="268"/>
      <c r="O39" s="269"/>
      <c r="P39" s="269"/>
      <c r="Q39" s="269"/>
      <c r="R39" s="270"/>
      <c r="S39" s="180">
        <f t="shared" si="3"/>
        <v>0</v>
      </c>
    </row>
    <row r="40" spans="1:19" s="9" customFormat="1" ht="35.450000000000003" customHeight="1">
      <c r="A40" s="48" t="s">
        <v>51</v>
      </c>
      <c r="B40" s="266"/>
      <c r="C40" s="267"/>
      <c r="D40" s="231">
        <f t="shared" si="0"/>
        <v>0</v>
      </c>
      <c r="E40" s="266"/>
      <c r="F40" s="267"/>
      <c r="G40" s="267"/>
      <c r="H40" s="267"/>
      <c r="I40" s="232">
        <f t="shared" si="1"/>
        <v>0</v>
      </c>
      <c r="J40" s="222">
        <f t="shared" si="2"/>
        <v>0</v>
      </c>
      <c r="K40" s="232"/>
      <c r="L40" s="231"/>
      <c r="M40" s="233"/>
      <c r="N40" s="268"/>
      <c r="O40" s="269"/>
      <c r="P40" s="269"/>
      <c r="Q40" s="269"/>
      <c r="R40" s="270"/>
      <c r="S40" s="180">
        <f t="shared" si="3"/>
        <v>0</v>
      </c>
    </row>
    <row r="41" spans="1:19" s="9" customFormat="1" ht="19.899999999999999" customHeight="1">
      <c r="A41" s="48" t="s">
        <v>52</v>
      </c>
      <c r="B41" s="266"/>
      <c r="C41" s="267"/>
      <c r="D41" s="231">
        <f t="shared" si="0"/>
        <v>0</v>
      </c>
      <c r="E41" s="266"/>
      <c r="F41" s="267"/>
      <c r="G41" s="267"/>
      <c r="H41" s="267"/>
      <c r="I41" s="232">
        <f t="shared" si="1"/>
        <v>0</v>
      </c>
      <c r="J41" s="222">
        <f t="shared" si="2"/>
        <v>0</v>
      </c>
      <c r="K41" s="232"/>
      <c r="L41" s="231"/>
      <c r="M41" s="233"/>
      <c r="N41" s="268"/>
      <c r="O41" s="269"/>
      <c r="P41" s="269"/>
      <c r="Q41" s="269"/>
      <c r="R41" s="270"/>
      <c r="S41" s="180">
        <f t="shared" si="3"/>
        <v>0</v>
      </c>
    </row>
    <row r="42" spans="1:19" s="9" customFormat="1" ht="22.15" customHeight="1">
      <c r="A42" s="48" t="s">
        <v>53</v>
      </c>
      <c r="B42" s="266"/>
      <c r="C42" s="267"/>
      <c r="D42" s="231">
        <f t="shared" si="0"/>
        <v>0</v>
      </c>
      <c r="E42" s="266"/>
      <c r="F42" s="267"/>
      <c r="G42" s="267"/>
      <c r="H42" s="267"/>
      <c r="I42" s="232">
        <f t="shared" si="1"/>
        <v>0</v>
      </c>
      <c r="J42" s="222">
        <f t="shared" si="2"/>
        <v>0</v>
      </c>
      <c r="K42" s="232"/>
      <c r="L42" s="231"/>
      <c r="M42" s="233"/>
      <c r="N42" s="268"/>
      <c r="O42" s="269"/>
      <c r="P42" s="269"/>
      <c r="Q42" s="269"/>
      <c r="R42" s="270"/>
      <c r="S42" s="180">
        <f t="shared" si="3"/>
        <v>0</v>
      </c>
    </row>
    <row r="43" spans="1:19" s="9" customFormat="1" ht="31.5" customHeight="1">
      <c r="A43" s="48" t="s">
        <v>54</v>
      </c>
      <c r="B43" s="266"/>
      <c r="C43" s="267"/>
      <c r="D43" s="231">
        <f t="shared" si="0"/>
        <v>0</v>
      </c>
      <c r="E43" s="266"/>
      <c r="F43" s="267"/>
      <c r="G43" s="267"/>
      <c r="H43" s="267"/>
      <c r="I43" s="232">
        <f t="shared" si="1"/>
        <v>0</v>
      </c>
      <c r="J43" s="222">
        <f t="shared" si="2"/>
        <v>0</v>
      </c>
      <c r="K43" s="232"/>
      <c r="L43" s="231"/>
      <c r="M43" s="233"/>
      <c r="N43" s="268"/>
      <c r="O43" s="269"/>
      <c r="P43" s="269"/>
      <c r="Q43" s="269"/>
      <c r="R43" s="270"/>
      <c r="S43" s="180">
        <f t="shared" si="3"/>
        <v>0</v>
      </c>
    </row>
    <row r="44" spans="1:19" s="9" customFormat="1" ht="21.6" customHeight="1">
      <c r="A44" s="48" t="s">
        <v>55</v>
      </c>
      <c r="B44" s="266"/>
      <c r="C44" s="267"/>
      <c r="D44" s="231">
        <f t="shared" si="0"/>
        <v>0</v>
      </c>
      <c r="E44" s="266"/>
      <c r="F44" s="267"/>
      <c r="G44" s="267"/>
      <c r="H44" s="267"/>
      <c r="I44" s="232">
        <f t="shared" si="1"/>
        <v>0</v>
      </c>
      <c r="J44" s="222">
        <f t="shared" si="2"/>
        <v>0</v>
      </c>
      <c r="K44" s="232"/>
      <c r="L44" s="231"/>
      <c r="M44" s="233"/>
      <c r="N44" s="268"/>
      <c r="O44" s="269"/>
      <c r="P44" s="269"/>
      <c r="Q44" s="269"/>
      <c r="R44" s="270"/>
      <c r="S44" s="180">
        <f t="shared" si="3"/>
        <v>0</v>
      </c>
    </row>
    <row r="45" spans="1:19" s="9" customFormat="1" ht="18.600000000000001" customHeight="1">
      <c r="A45" s="48" t="s">
        <v>56</v>
      </c>
      <c r="B45" s="266"/>
      <c r="C45" s="267"/>
      <c r="D45" s="231">
        <f t="shared" si="0"/>
        <v>0</v>
      </c>
      <c r="E45" s="266"/>
      <c r="F45" s="267"/>
      <c r="G45" s="267"/>
      <c r="H45" s="267"/>
      <c r="I45" s="232">
        <f t="shared" si="1"/>
        <v>0</v>
      </c>
      <c r="J45" s="222">
        <f t="shared" si="2"/>
        <v>0</v>
      </c>
      <c r="K45" s="232"/>
      <c r="L45" s="231"/>
      <c r="M45" s="233"/>
      <c r="N45" s="268"/>
      <c r="O45" s="269">
        <v>568</v>
      </c>
      <c r="P45" s="269"/>
      <c r="Q45" s="269"/>
      <c r="R45" s="270"/>
      <c r="S45" s="180">
        <f t="shared" si="3"/>
        <v>568</v>
      </c>
    </row>
    <row r="46" spans="1:19" s="9" customFormat="1" ht="20.45" customHeight="1">
      <c r="A46" s="48" t="s">
        <v>57</v>
      </c>
      <c r="B46" s="266"/>
      <c r="C46" s="267"/>
      <c r="D46" s="231">
        <f t="shared" si="0"/>
        <v>0</v>
      </c>
      <c r="E46" s="266"/>
      <c r="F46" s="267"/>
      <c r="G46" s="267"/>
      <c r="H46" s="267"/>
      <c r="I46" s="232">
        <f t="shared" si="1"/>
        <v>0</v>
      </c>
      <c r="J46" s="222">
        <f t="shared" si="2"/>
        <v>0</v>
      </c>
      <c r="K46" s="232"/>
      <c r="L46" s="231"/>
      <c r="M46" s="233"/>
      <c r="N46" s="268"/>
      <c r="O46" s="269"/>
      <c r="P46" s="269"/>
      <c r="Q46" s="269"/>
      <c r="R46" s="270"/>
      <c r="S46" s="180">
        <f t="shared" si="3"/>
        <v>0</v>
      </c>
    </row>
    <row r="47" spans="1:19" s="9" customFormat="1" ht="32.25" customHeight="1">
      <c r="A47" s="48" t="s">
        <v>58</v>
      </c>
      <c r="B47" s="266"/>
      <c r="C47" s="267"/>
      <c r="D47" s="231">
        <f t="shared" si="0"/>
        <v>0</v>
      </c>
      <c r="E47" s="266"/>
      <c r="F47" s="267"/>
      <c r="G47" s="267"/>
      <c r="H47" s="267"/>
      <c r="I47" s="232">
        <f t="shared" si="1"/>
        <v>0</v>
      </c>
      <c r="J47" s="222">
        <f t="shared" si="2"/>
        <v>0</v>
      </c>
      <c r="K47" s="232"/>
      <c r="L47" s="231"/>
      <c r="M47" s="233"/>
      <c r="N47" s="268"/>
      <c r="O47" s="269"/>
      <c r="P47" s="269"/>
      <c r="Q47" s="269"/>
      <c r="R47" s="270"/>
      <c r="S47" s="180">
        <f t="shared" si="3"/>
        <v>0</v>
      </c>
    </row>
    <row r="48" spans="1:19" s="9" customFormat="1" ht="32.25" customHeight="1">
      <c r="A48" s="48" t="s">
        <v>59</v>
      </c>
      <c r="B48" s="266"/>
      <c r="C48" s="267"/>
      <c r="D48" s="231">
        <f t="shared" si="0"/>
        <v>0</v>
      </c>
      <c r="E48" s="266"/>
      <c r="F48" s="267"/>
      <c r="G48" s="267"/>
      <c r="H48" s="267"/>
      <c r="I48" s="232">
        <f t="shared" si="1"/>
        <v>0</v>
      </c>
      <c r="J48" s="222">
        <f t="shared" si="2"/>
        <v>0</v>
      </c>
      <c r="K48" s="232"/>
      <c r="L48" s="231"/>
      <c r="M48" s="233"/>
      <c r="N48" s="268"/>
      <c r="O48" s="269"/>
      <c r="P48" s="269"/>
      <c r="Q48" s="269"/>
      <c r="R48" s="270"/>
      <c r="S48" s="180">
        <f t="shared" si="3"/>
        <v>0</v>
      </c>
    </row>
    <row r="49" spans="1:19" s="9" customFormat="1" ht="21.75" customHeight="1">
      <c r="A49" s="48" t="s">
        <v>60</v>
      </c>
      <c r="B49" s="266"/>
      <c r="C49" s="267"/>
      <c r="D49" s="231">
        <f t="shared" si="0"/>
        <v>0</v>
      </c>
      <c r="E49" s="266"/>
      <c r="F49" s="267"/>
      <c r="G49" s="267"/>
      <c r="H49" s="267"/>
      <c r="I49" s="232">
        <f t="shared" si="1"/>
        <v>0</v>
      </c>
      <c r="J49" s="222">
        <f t="shared" si="2"/>
        <v>0</v>
      </c>
      <c r="K49" s="232"/>
      <c r="L49" s="231"/>
      <c r="M49" s="233"/>
      <c r="N49" s="268"/>
      <c r="O49" s="269"/>
      <c r="P49" s="269"/>
      <c r="Q49" s="269"/>
      <c r="R49" s="270"/>
      <c r="S49" s="180">
        <f t="shared" si="3"/>
        <v>0</v>
      </c>
    </row>
    <row r="50" spans="1:19" s="9" customFormat="1" ht="31.9" customHeight="1">
      <c r="A50" s="48" t="s">
        <v>89</v>
      </c>
      <c r="B50" s="266"/>
      <c r="C50" s="267"/>
      <c r="D50" s="231">
        <f t="shared" si="0"/>
        <v>0</v>
      </c>
      <c r="E50" s="266"/>
      <c r="F50" s="267"/>
      <c r="G50" s="267"/>
      <c r="H50" s="267"/>
      <c r="I50" s="232">
        <f t="shared" si="1"/>
        <v>0</v>
      </c>
      <c r="J50" s="222">
        <f t="shared" si="2"/>
        <v>0</v>
      </c>
      <c r="K50" s="232"/>
      <c r="L50" s="231"/>
      <c r="M50" s="233"/>
      <c r="N50" s="268"/>
      <c r="O50" s="269"/>
      <c r="P50" s="269"/>
      <c r="Q50" s="269"/>
      <c r="R50" s="270"/>
      <c r="S50" s="180">
        <f t="shared" si="3"/>
        <v>0</v>
      </c>
    </row>
    <row r="51" spans="1:19" s="9" customFormat="1" ht="19.899999999999999" customHeight="1">
      <c r="A51" s="48" t="s">
        <v>61</v>
      </c>
      <c r="B51" s="266"/>
      <c r="C51" s="267"/>
      <c r="D51" s="231">
        <f t="shared" si="0"/>
        <v>0</v>
      </c>
      <c r="E51" s="266"/>
      <c r="F51" s="267"/>
      <c r="G51" s="267"/>
      <c r="H51" s="267"/>
      <c r="I51" s="232">
        <f t="shared" si="1"/>
        <v>0</v>
      </c>
      <c r="J51" s="222">
        <f t="shared" si="2"/>
        <v>0</v>
      </c>
      <c r="K51" s="232"/>
      <c r="L51" s="231"/>
      <c r="M51" s="233"/>
      <c r="N51" s="268"/>
      <c r="O51" s="269"/>
      <c r="P51" s="269"/>
      <c r="Q51" s="269"/>
      <c r="R51" s="270"/>
      <c r="S51" s="180">
        <f t="shared" si="3"/>
        <v>0</v>
      </c>
    </row>
    <row r="52" spans="1:19" s="9" customFormat="1" ht="31.5" customHeight="1">
      <c r="A52" s="48" t="s">
        <v>62</v>
      </c>
      <c r="B52" s="266"/>
      <c r="C52" s="267"/>
      <c r="D52" s="231">
        <f t="shared" si="0"/>
        <v>0</v>
      </c>
      <c r="E52" s="266"/>
      <c r="F52" s="267"/>
      <c r="G52" s="267"/>
      <c r="H52" s="267"/>
      <c r="I52" s="232">
        <f t="shared" si="1"/>
        <v>0</v>
      </c>
      <c r="J52" s="222">
        <f t="shared" si="2"/>
        <v>0</v>
      </c>
      <c r="K52" s="232"/>
      <c r="L52" s="231"/>
      <c r="M52" s="233"/>
      <c r="N52" s="268"/>
      <c r="O52" s="269"/>
      <c r="P52" s="269"/>
      <c r="Q52" s="269"/>
      <c r="R52" s="270"/>
      <c r="S52" s="180">
        <f t="shared" si="3"/>
        <v>0</v>
      </c>
    </row>
    <row r="53" spans="1:19" s="9" customFormat="1" ht="15.75" customHeight="1">
      <c r="A53" s="48" t="s">
        <v>63</v>
      </c>
      <c r="B53" s="266"/>
      <c r="C53" s="267"/>
      <c r="D53" s="231">
        <f t="shared" si="0"/>
        <v>0</v>
      </c>
      <c r="E53" s="266"/>
      <c r="F53" s="267"/>
      <c r="G53" s="267"/>
      <c r="H53" s="267"/>
      <c r="I53" s="232">
        <f t="shared" si="1"/>
        <v>0</v>
      </c>
      <c r="J53" s="222">
        <f t="shared" si="2"/>
        <v>0</v>
      </c>
      <c r="K53" s="232"/>
      <c r="L53" s="231"/>
      <c r="M53" s="233"/>
      <c r="N53" s="268"/>
      <c r="O53" s="269"/>
      <c r="P53" s="269"/>
      <c r="Q53" s="269"/>
      <c r="R53" s="270"/>
      <c r="S53" s="180">
        <f t="shared" si="3"/>
        <v>0</v>
      </c>
    </row>
    <row r="54" spans="1:19" s="9" customFormat="1" ht="18" customHeight="1">
      <c r="A54" s="48" t="s">
        <v>64</v>
      </c>
      <c r="B54" s="266"/>
      <c r="C54" s="267"/>
      <c r="D54" s="231">
        <f t="shared" si="0"/>
        <v>0</v>
      </c>
      <c r="E54" s="266"/>
      <c r="F54" s="267"/>
      <c r="G54" s="267"/>
      <c r="H54" s="267"/>
      <c r="I54" s="232">
        <f t="shared" si="1"/>
        <v>0</v>
      </c>
      <c r="J54" s="222">
        <f t="shared" si="2"/>
        <v>0</v>
      </c>
      <c r="K54" s="232"/>
      <c r="L54" s="231"/>
      <c r="M54" s="233"/>
      <c r="N54" s="268"/>
      <c r="O54" s="269"/>
      <c r="P54" s="269"/>
      <c r="Q54" s="269"/>
      <c r="R54" s="270"/>
      <c r="S54" s="180">
        <f t="shared" si="3"/>
        <v>0</v>
      </c>
    </row>
    <row r="55" spans="1:19" ht="15.75">
      <c r="A55" s="48" t="s">
        <v>65</v>
      </c>
      <c r="B55" s="266"/>
      <c r="C55" s="267"/>
      <c r="D55" s="231">
        <f t="shared" si="0"/>
        <v>0</v>
      </c>
      <c r="E55" s="266"/>
      <c r="F55" s="267"/>
      <c r="G55" s="267"/>
      <c r="H55" s="267"/>
      <c r="I55" s="232">
        <f t="shared" si="1"/>
        <v>0</v>
      </c>
      <c r="J55" s="222">
        <f t="shared" si="2"/>
        <v>0</v>
      </c>
      <c r="K55" s="232"/>
      <c r="L55" s="231"/>
      <c r="M55" s="233"/>
      <c r="N55" s="268"/>
      <c r="O55" s="269"/>
      <c r="P55" s="269"/>
      <c r="Q55" s="269"/>
      <c r="R55" s="344"/>
      <c r="S55" s="180">
        <f t="shared" si="3"/>
        <v>0</v>
      </c>
    </row>
    <row r="56" spans="1:19" ht="31.5">
      <c r="A56" s="48" t="s">
        <v>66</v>
      </c>
      <c r="B56" s="266"/>
      <c r="C56" s="267"/>
      <c r="D56" s="231">
        <f t="shared" si="0"/>
        <v>0</v>
      </c>
      <c r="E56" s="266"/>
      <c r="F56" s="267"/>
      <c r="G56" s="267"/>
      <c r="H56" s="267"/>
      <c r="I56" s="232">
        <f t="shared" si="1"/>
        <v>0</v>
      </c>
      <c r="J56" s="222">
        <f t="shared" si="2"/>
        <v>0</v>
      </c>
      <c r="K56" s="232"/>
      <c r="L56" s="231"/>
      <c r="M56" s="233"/>
      <c r="N56" s="268"/>
      <c r="O56" s="269"/>
      <c r="P56" s="269"/>
      <c r="Q56" s="269"/>
      <c r="R56" s="344"/>
      <c r="S56" s="180">
        <f t="shared" si="3"/>
        <v>0</v>
      </c>
    </row>
    <row r="57" spans="1:19" ht="15.75">
      <c r="A57" s="48" t="s">
        <v>67</v>
      </c>
      <c r="B57" s="266"/>
      <c r="C57" s="267"/>
      <c r="D57" s="231">
        <f t="shared" si="0"/>
        <v>0</v>
      </c>
      <c r="E57" s="266"/>
      <c r="F57" s="267"/>
      <c r="G57" s="267"/>
      <c r="H57" s="267"/>
      <c r="I57" s="232">
        <f t="shared" si="1"/>
        <v>0</v>
      </c>
      <c r="J57" s="222">
        <f t="shared" si="2"/>
        <v>0</v>
      </c>
      <c r="K57" s="232"/>
      <c r="L57" s="231"/>
      <c r="M57" s="233"/>
      <c r="N57" s="268"/>
      <c r="O57" s="269"/>
      <c r="P57" s="269"/>
      <c r="Q57" s="269"/>
      <c r="R57" s="344"/>
      <c r="S57" s="180">
        <f t="shared" si="3"/>
        <v>0</v>
      </c>
    </row>
    <row r="58" spans="1:19" ht="15.75">
      <c r="A58" s="48" t="s">
        <v>68</v>
      </c>
      <c r="B58" s="266"/>
      <c r="C58" s="267"/>
      <c r="D58" s="231">
        <f t="shared" si="0"/>
        <v>0</v>
      </c>
      <c r="E58" s="266"/>
      <c r="F58" s="267"/>
      <c r="G58" s="267"/>
      <c r="H58" s="267"/>
      <c r="I58" s="232">
        <f t="shared" si="1"/>
        <v>0</v>
      </c>
      <c r="J58" s="222">
        <f t="shared" si="2"/>
        <v>0</v>
      </c>
      <c r="K58" s="232"/>
      <c r="L58" s="231"/>
      <c r="M58" s="233"/>
      <c r="N58" s="268"/>
      <c r="O58" s="269"/>
      <c r="P58" s="269"/>
      <c r="Q58" s="269"/>
      <c r="R58" s="344"/>
      <c r="S58" s="180">
        <f t="shared" si="3"/>
        <v>0</v>
      </c>
    </row>
    <row r="59" spans="1:19" ht="15.75">
      <c r="A59" s="48" t="s">
        <v>69</v>
      </c>
      <c r="B59" s="266"/>
      <c r="C59" s="267"/>
      <c r="D59" s="231">
        <f t="shared" si="0"/>
        <v>0</v>
      </c>
      <c r="E59" s="266"/>
      <c r="F59" s="267"/>
      <c r="G59" s="267"/>
      <c r="H59" s="267"/>
      <c r="I59" s="232">
        <f t="shared" si="1"/>
        <v>0</v>
      </c>
      <c r="J59" s="222">
        <f t="shared" si="2"/>
        <v>0</v>
      </c>
      <c r="K59" s="232"/>
      <c r="L59" s="231"/>
      <c r="M59" s="233"/>
      <c r="N59" s="268"/>
      <c r="O59" s="269"/>
      <c r="P59" s="269"/>
      <c r="Q59" s="269"/>
      <c r="R59" s="344"/>
      <c r="S59" s="180">
        <f t="shared" si="3"/>
        <v>0</v>
      </c>
    </row>
    <row r="60" spans="1:19" ht="15.75">
      <c r="A60" s="48" t="s">
        <v>70</v>
      </c>
      <c r="B60" s="266"/>
      <c r="C60" s="267"/>
      <c r="D60" s="231">
        <f t="shared" si="0"/>
        <v>0</v>
      </c>
      <c r="E60" s="266"/>
      <c r="F60" s="267"/>
      <c r="G60" s="267"/>
      <c r="H60" s="267"/>
      <c r="I60" s="232">
        <f t="shared" si="1"/>
        <v>0</v>
      </c>
      <c r="J60" s="222">
        <f t="shared" si="2"/>
        <v>0</v>
      </c>
      <c r="K60" s="232"/>
      <c r="L60" s="231"/>
      <c r="M60" s="233"/>
      <c r="N60" s="268"/>
      <c r="O60" s="269"/>
      <c r="P60" s="269"/>
      <c r="Q60" s="269"/>
      <c r="R60" s="344"/>
      <c r="S60" s="180">
        <f t="shared" si="3"/>
        <v>0</v>
      </c>
    </row>
    <row r="61" spans="1:19" ht="31.5">
      <c r="A61" s="48" t="s">
        <v>71</v>
      </c>
      <c r="B61" s="266"/>
      <c r="C61" s="267"/>
      <c r="D61" s="231">
        <f t="shared" si="0"/>
        <v>0</v>
      </c>
      <c r="E61" s="266"/>
      <c r="F61" s="267"/>
      <c r="G61" s="267"/>
      <c r="H61" s="267"/>
      <c r="I61" s="232">
        <f t="shared" si="1"/>
        <v>0</v>
      </c>
      <c r="J61" s="222">
        <f t="shared" si="2"/>
        <v>0</v>
      </c>
      <c r="K61" s="232"/>
      <c r="L61" s="231"/>
      <c r="M61" s="233"/>
      <c r="N61" s="268"/>
      <c r="O61" s="269"/>
      <c r="P61" s="269"/>
      <c r="Q61" s="269"/>
      <c r="R61" s="344"/>
      <c r="S61" s="180">
        <f t="shared" si="3"/>
        <v>0</v>
      </c>
    </row>
    <row r="62" spans="1:19" ht="15.75">
      <c r="A62" s="48" t="s">
        <v>72</v>
      </c>
      <c r="B62" s="266"/>
      <c r="C62" s="267"/>
      <c r="D62" s="231">
        <f t="shared" si="0"/>
        <v>0</v>
      </c>
      <c r="E62" s="266"/>
      <c r="F62" s="267"/>
      <c r="G62" s="267"/>
      <c r="H62" s="267"/>
      <c r="I62" s="232">
        <f t="shared" si="1"/>
        <v>0</v>
      </c>
      <c r="J62" s="222">
        <f t="shared" si="2"/>
        <v>0</v>
      </c>
      <c r="K62" s="232"/>
      <c r="L62" s="231"/>
      <c r="M62" s="233"/>
      <c r="N62" s="268"/>
      <c r="O62" s="269">
        <v>1151</v>
      </c>
      <c r="P62" s="269"/>
      <c r="Q62" s="269"/>
      <c r="R62" s="344"/>
      <c r="S62" s="180">
        <f t="shared" si="3"/>
        <v>1151</v>
      </c>
    </row>
    <row r="63" spans="1:19" ht="15.75">
      <c r="A63" s="48" t="s">
        <v>73</v>
      </c>
      <c r="B63" s="266"/>
      <c r="C63" s="267"/>
      <c r="D63" s="231">
        <f t="shared" si="0"/>
        <v>0</v>
      </c>
      <c r="E63" s="266"/>
      <c r="F63" s="267"/>
      <c r="G63" s="267"/>
      <c r="H63" s="267"/>
      <c r="I63" s="232">
        <f t="shared" si="1"/>
        <v>0</v>
      </c>
      <c r="J63" s="222">
        <f t="shared" si="2"/>
        <v>0</v>
      </c>
      <c r="K63" s="232"/>
      <c r="L63" s="231"/>
      <c r="M63" s="233"/>
      <c r="N63" s="268"/>
      <c r="O63" s="269"/>
      <c r="P63" s="269"/>
      <c r="Q63" s="269"/>
      <c r="R63" s="344"/>
      <c r="S63" s="180">
        <f t="shared" si="3"/>
        <v>0</v>
      </c>
    </row>
    <row r="64" spans="1:19" ht="19.899999999999999" customHeight="1">
      <c r="A64" s="48" t="s">
        <v>74</v>
      </c>
      <c r="B64" s="266"/>
      <c r="C64" s="267"/>
      <c r="D64" s="231">
        <f t="shared" si="0"/>
        <v>0</v>
      </c>
      <c r="E64" s="266"/>
      <c r="F64" s="267"/>
      <c r="G64" s="267"/>
      <c r="H64" s="267"/>
      <c r="I64" s="232">
        <f t="shared" si="1"/>
        <v>0</v>
      </c>
      <c r="J64" s="222">
        <f t="shared" si="2"/>
        <v>0</v>
      </c>
      <c r="K64" s="232"/>
      <c r="L64" s="231"/>
      <c r="M64" s="233"/>
      <c r="N64" s="268"/>
      <c r="O64" s="269"/>
      <c r="P64" s="269"/>
      <c r="Q64" s="269"/>
      <c r="R64" s="344"/>
      <c r="S64" s="180">
        <f t="shared" si="3"/>
        <v>0</v>
      </c>
    </row>
    <row r="65" spans="1:19" ht="15.75">
      <c r="A65" s="48" t="s">
        <v>75</v>
      </c>
      <c r="B65" s="266"/>
      <c r="C65" s="267"/>
      <c r="D65" s="231">
        <f t="shared" si="0"/>
        <v>0</v>
      </c>
      <c r="E65" s="266"/>
      <c r="F65" s="267"/>
      <c r="G65" s="267"/>
      <c r="H65" s="267"/>
      <c r="I65" s="232">
        <f t="shared" si="1"/>
        <v>0</v>
      </c>
      <c r="J65" s="222">
        <f t="shared" si="2"/>
        <v>0</v>
      </c>
      <c r="K65" s="232"/>
      <c r="L65" s="231"/>
      <c r="M65" s="233"/>
      <c r="N65" s="268"/>
      <c r="O65" s="269"/>
      <c r="P65" s="269"/>
      <c r="Q65" s="269"/>
      <c r="R65" s="344"/>
      <c r="S65" s="180">
        <f t="shared" si="3"/>
        <v>0</v>
      </c>
    </row>
    <row r="66" spans="1:19" ht="15.75">
      <c r="A66" s="48" t="s">
        <v>76</v>
      </c>
      <c r="B66" s="266"/>
      <c r="C66" s="267"/>
      <c r="D66" s="231">
        <f t="shared" si="0"/>
        <v>0</v>
      </c>
      <c r="E66" s="266"/>
      <c r="F66" s="267"/>
      <c r="G66" s="267"/>
      <c r="H66" s="267"/>
      <c r="I66" s="232">
        <f t="shared" si="1"/>
        <v>0</v>
      </c>
      <c r="J66" s="222">
        <f t="shared" si="2"/>
        <v>0</v>
      </c>
      <c r="K66" s="232"/>
      <c r="L66" s="231"/>
      <c r="M66" s="233"/>
      <c r="N66" s="268"/>
      <c r="O66" s="269">
        <v>407</v>
      </c>
      <c r="P66" s="269"/>
      <c r="Q66" s="269"/>
      <c r="R66" s="344"/>
      <c r="S66" s="180">
        <f t="shared" si="3"/>
        <v>407</v>
      </c>
    </row>
    <row r="67" spans="1:19" ht="31.5">
      <c r="A67" s="48" t="s">
        <v>77</v>
      </c>
      <c r="B67" s="266"/>
      <c r="C67" s="267"/>
      <c r="D67" s="231">
        <f t="shared" si="0"/>
        <v>0</v>
      </c>
      <c r="E67" s="266"/>
      <c r="F67" s="267"/>
      <c r="G67" s="267"/>
      <c r="H67" s="267"/>
      <c r="I67" s="232">
        <f t="shared" si="1"/>
        <v>0</v>
      </c>
      <c r="J67" s="222">
        <f t="shared" si="2"/>
        <v>0</v>
      </c>
      <c r="K67" s="232"/>
      <c r="L67" s="231"/>
      <c r="M67" s="233"/>
      <c r="N67" s="268"/>
      <c r="O67" s="269"/>
      <c r="P67" s="269"/>
      <c r="Q67" s="269"/>
      <c r="R67" s="344"/>
      <c r="S67" s="180">
        <f t="shared" si="3"/>
        <v>0</v>
      </c>
    </row>
    <row r="68" spans="1:19" ht="15.75">
      <c r="A68" s="48" t="s">
        <v>78</v>
      </c>
      <c r="B68" s="266"/>
      <c r="C68" s="267"/>
      <c r="D68" s="231">
        <f t="shared" si="0"/>
        <v>0</v>
      </c>
      <c r="E68" s="266"/>
      <c r="F68" s="267"/>
      <c r="G68" s="267"/>
      <c r="H68" s="267"/>
      <c r="I68" s="232">
        <f t="shared" si="1"/>
        <v>0</v>
      </c>
      <c r="J68" s="222">
        <f t="shared" si="2"/>
        <v>0</v>
      </c>
      <c r="K68" s="232"/>
      <c r="L68" s="231"/>
      <c r="M68" s="233"/>
      <c r="N68" s="268"/>
      <c r="O68" s="269"/>
      <c r="P68" s="269"/>
      <c r="Q68" s="269"/>
      <c r="R68" s="344"/>
      <c r="S68" s="180">
        <f t="shared" si="3"/>
        <v>0</v>
      </c>
    </row>
    <row r="69" spans="1:19" ht="15.75">
      <c r="A69" s="48" t="s">
        <v>79</v>
      </c>
      <c r="B69" s="266"/>
      <c r="C69" s="267"/>
      <c r="D69" s="231">
        <f t="shared" si="0"/>
        <v>0</v>
      </c>
      <c r="E69" s="266"/>
      <c r="F69" s="267"/>
      <c r="G69" s="267"/>
      <c r="H69" s="267"/>
      <c r="I69" s="232">
        <f t="shared" si="1"/>
        <v>0</v>
      </c>
      <c r="J69" s="222">
        <f t="shared" si="2"/>
        <v>0</v>
      </c>
      <c r="K69" s="232"/>
      <c r="L69" s="231"/>
      <c r="M69" s="233"/>
      <c r="N69" s="268"/>
      <c r="O69" s="269"/>
      <c r="P69" s="269"/>
      <c r="Q69" s="269"/>
      <c r="R69" s="344"/>
      <c r="S69" s="180">
        <f t="shared" si="3"/>
        <v>0</v>
      </c>
    </row>
    <row r="70" spans="1:19" ht="21" customHeight="1">
      <c r="A70" s="48" t="s">
        <v>80</v>
      </c>
      <c r="B70" s="266"/>
      <c r="C70" s="267"/>
      <c r="D70" s="231">
        <f t="shared" si="0"/>
        <v>0</v>
      </c>
      <c r="E70" s="266"/>
      <c r="F70" s="267"/>
      <c r="G70" s="267"/>
      <c r="H70" s="267"/>
      <c r="I70" s="232">
        <f t="shared" si="1"/>
        <v>0</v>
      </c>
      <c r="J70" s="222">
        <f t="shared" si="2"/>
        <v>0</v>
      </c>
      <c r="K70" s="232"/>
      <c r="L70" s="231"/>
      <c r="M70" s="233"/>
      <c r="N70" s="268"/>
      <c r="O70" s="269"/>
      <c r="P70" s="269"/>
      <c r="Q70" s="269"/>
      <c r="R70" s="344"/>
      <c r="S70" s="180">
        <f t="shared" si="3"/>
        <v>0</v>
      </c>
    </row>
    <row r="71" spans="1:19" ht="15.75">
      <c r="A71" s="48" t="s">
        <v>81</v>
      </c>
      <c r="B71" s="266"/>
      <c r="C71" s="267"/>
      <c r="D71" s="231">
        <f t="shared" si="0"/>
        <v>0</v>
      </c>
      <c r="E71" s="266"/>
      <c r="F71" s="267"/>
      <c r="G71" s="267"/>
      <c r="H71" s="267"/>
      <c r="I71" s="232">
        <f t="shared" si="1"/>
        <v>0</v>
      </c>
      <c r="J71" s="222">
        <f t="shared" si="2"/>
        <v>0</v>
      </c>
      <c r="K71" s="232"/>
      <c r="L71" s="231"/>
      <c r="M71" s="233"/>
      <c r="N71" s="268"/>
      <c r="O71" s="269"/>
      <c r="P71" s="269"/>
      <c r="Q71" s="269"/>
      <c r="R71" s="344"/>
      <c r="S71" s="180">
        <f t="shared" si="3"/>
        <v>0</v>
      </c>
    </row>
    <row r="72" spans="1:19" ht="37.5" customHeight="1">
      <c r="A72" s="48" t="s">
        <v>155</v>
      </c>
      <c r="B72" s="266"/>
      <c r="C72" s="267"/>
      <c r="D72" s="231"/>
      <c r="E72" s="266"/>
      <c r="F72" s="267"/>
      <c r="G72" s="267"/>
      <c r="H72" s="267"/>
      <c r="I72" s="232"/>
      <c r="J72" s="222">
        <f t="shared" si="2"/>
        <v>0</v>
      </c>
      <c r="K72" s="232"/>
      <c r="L72" s="231"/>
      <c r="M72" s="233"/>
      <c r="N72" s="268"/>
      <c r="O72" s="269"/>
      <c r="P72" s="269"/>
      <c r="Q72" s="269"/>
      <c r="R72" s="344"/>
      <c r="S72" s="180">
        <f t="shared" si="3"/>
        <v>0</v>
      </c>
    </row>
    <row r="73" spans="1:19" ht="15.75">
      <c r="A73" s="48" t="s">
        <v>82</v>
      </c>
      <c r="B73" s="266"/>
      <c r="C73" s="267"/>
      <c r="D73" s="231">
        <f t="shared" si="0"/>
        <v>0</v>
      </c>
      <c r="E73" s="266"/>
      <c r="F73" s="267"/>
      <c r="G73" s="267"/>
      <c r="H73" s="267"/>
      <c r="I73" s="232">
        <f t="shared" si="1"/>
        <v>0</v>
      </c>
      <c r="J73" s="222">
        <f t="shared" si="2"/>
        <v>0</v>
      </c>
      <c r="K73" s="232"/>
      <c r="L73" s="231"/>
      <c r="M73" s="233"/>
      <c r="N73" s="268"/>
      <c r="O73" s="269"/>
      <c r="P73" s="269"/>
      <c r="Q73" s="269"/>
      <c r="R73" s="344"/>
      <c r="S73" s="180">
        <f t="shared" si="3"/>
        <v>0</v>
      </c>
    </row>
    <row r="74" spans="1:19" ht="31.5">
      <c r="A74" s="48" t="s">
        <v>83</v>
      </c>
      <c r="B74" s="266"/>
      <c r="C74" s="267"/>
      <c r="D74" s="231">
        <f t="shared" si="0"/>
        <v>0</v>
      </c>
      <c r="E74" s="266"/>
      <c r="F74" s="267"/>
      <c r="G74" s="267"/>
      <c r="H74" s="267"/>
      <c r="I74" s="232">
        <f t="shared" si="1"/>
        <v>0</v>
      </c>
      <c r="J74" s="222">
        <f t="shared" si="2"/>
        <v>0</v>
      </c>
      <c r="K74" s="232"/>
      <c r="L74" s="231"/>
      <c r="M74" s="233"/>
      <c r="N74" s="268"/>
      <c r="O74" s="269"/>
      <c r="P74" s="269"/>
      <c r="Q74" s="269"/>
      <c r="R74" s="344"/>
      <c r="S74" s="180">
        <f t="shared" si="3"/>
        <v>0</v>
      </c>
    </row>
    <row r="75" spans="1:19" ht="32.25" thickBot="1">
      <c r="A75" s="49" t="s">
        <v>84</v>
      </c>
      <c r="B75" s="271"/>
      <c r="C75" s="272"/>
      <c r="D75" s="223">
        <f t="shared" si="0"/>
        <v>0</v>
      </c>
      <c r="E75" s="271"/>
      <c r="F75" s="272"/>
      <c r="G75" s="272"/>
      <c r="H75" s="272"/>
      <c r="I75" s="239">
        <f t="shared" si="1"/>
        <v>0</v>
      </c>
      <c r="J75" s="222">
        <f t="shared" si="2"/>
        <v>0</v>
      </c>
      <c r="K75" s="240"/>
      <c r="L75" s="241"/>
      <c r="M75" s="242"/>
      <c r="N75" s="273"/>
      <c r="O75" s="274"/>
      <c r="P75" s="274"/>
      <c r="Q75" s="274"/>
      <c r="R75" s="474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si="4"/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3300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3300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Q9:Q10"/>
    <mergeCell ref="R9:R10"/>
    <mergeCell ref="S9:S10"/>
    <mergeCell ref="K9:K10"/>
    <mergeCell ref="L9:L10"/>
    <mergeCell ref="M9:M10"/>
    <mergeCell ref="N9:N10"/>
    <mergeCell ref="O9:O10"/>
    <mergeCell ref="P9:P10"/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S77"/>
  <sheetViews>
    <sheetView topLeftCell="A65" zoomScaleNormal="100" workbookViewId="0">
      <selection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6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146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s="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s="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s="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s="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s="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s="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s="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s="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s="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s="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s="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s="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s="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s="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s="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s="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s="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s="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s="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s="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s="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s="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s="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s="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s="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s="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s="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s="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s="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s="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s="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s="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s="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s="9" customFormat="1" ht="35.450000000000003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s="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s="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s="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s="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s="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s="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s="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s="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s="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s="9" customFormat="1" ht="31.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s="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s="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s="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s="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si="4"/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M5:S8"/>
    <mergeCell ref="M9:M10"/>
    <mergeCell ref="O9:O10"/>
    <mergeCell ref="B2:Q2"/>
    <mergeCell ref="B3:Q3"/>
    <mergeCell ref="Q9:Q10"/>
    <mergeCell ref="R9:R10"/>
    <mergeCell ref="N9:N10"/>
    <mergeCell ref="S9:S10"/>
    <mergeCell ref="G9:G10"/>
    <mergeCell ref="H9:H10"/>
    <mergeCell ref="P9:P10"/>
    <mergeCell ref="J5:L8"/>
    <mergeCell ref="J9:J10"/>
    <mergeCell ref="K9:K10"/>
    <mergeCell ref="L9:L10"/>
    <mergeCell ref="A5:A10"/>
    <mergeCell ref="B9:B10"/>
    <mergeCell ref="C9:C10"/>
    <mergeCell ref="E9:E10"/>
    <mergeCell ref="F9:F10"/>
    <mergeCell ref="B5:D8"/>
    <mergeCell ref="D9:D10"/>
    <mergeCell ref="E5:I8"/>
    <mergeCell ref="I9:I1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customWidth="1"/>
    <col min="2" max="2" width="9.140625" customWidth="1"/>
    <col min="3" max="3" width="10.5703125" customWidth="1"/>
    <col min="4" max="4" width="10.5703125" style="9" customWidth="1"/>
    <col min="5" max="5" width="16.28515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8" max="18" width="9.140625" customWidth="1"/>
    <col min="19" max="19" width="9.140625" style="9" customWidth="1"/>
    <col min="20" max="222" width="9.140625" customWidth="1"/>
    <col min="223" max="223" width="34" customWidth="1"/>
    <col min="224" max="224" width="11.28515625" customWidth="1"/>
    <col min="225" max="225" width="11" customWidth="1"/>
    <col min="226" max="232" width="9.140625" customWidth="1"/>
    <col min="233" max="234" width="10.7109375" customWidth="1"/>
    <col min="235" max="235" width="9.140625" customWidth="1"/>
    <col min="236" max="236" width="11.5703125" customWidth="1"/>
    <col min="237" max="237" width="13.710937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166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customWidth="1"/>
    <col min="2" max="2" width="8.85546875" customWidth="1"/>
    <col min="3" max="3" width="10.5703125" customWidth="1"/>
    <col min="4" max="4" width="10.5703125" style="9" customWidth="1"/>
    <col min="5" max="5" width="15.710937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9" max="19" width="9.140625" style="9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167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6" zoomScaleSheetLayoutView="100" workbookViewId="0">
      <pane ySplit="10" topLeftCell="A76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5.7109375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18" width="8.85546875" style="3"/>
    <col min="19" max="19" width="9.140625" style="3"/>
    <col min="20" max="237" width="8.85546875" style="3"/>
    <col min="238" max="238" width="34" style="3" customWidth="1"/>
    <col min="239" max="239" width="11.28515625" style="3" customWidth="1"/>
    <col min="240" max="240" width="11" style="3" customWidth="1"/>
    <col min="241" max="247" width="8.85546875" style="3"/>
    <col min="248" max="249" width="10.7109375" style="3" customWidth="1"/>
    <col min="250" max="250" width="8.85546875" style="3"/>
    <col min="251" max="251" width="11.5703125" style="3" customWidth="1"/>
    <col min="252" max="252" width="13.7109375" style="3" customWidth="1"/>
    <col min="253" max="256" width="9.28515625" style="3" customWidth="1"/>
    <col min="257" max="493" width="8.85546875" style="3"/>
    <col min="494" max="494" width="34" style="3" customWidth="1"/>
    <col min="495" max="495" width="11.28515625" style="3" customWidth="1"/>
    <col min="496" max="496" width="11" style="3" customWidth="1"/>
    <col min="497" max="503" width="8.85546875" style="3"/>
    <col min="504" max="505" width="10.7109375" style="3" customWidth="1"/>
    <col min="506" max="506" width="8.85546875" style="3"/>
    <col min="507" max="507" width="11.5703125" style="3" customWidth="1"/>
    <col min="508" max="508" width="13.7109375" style="3" customWidth="1"/>
    <col min="509" max="512" width="9.28515625" style="3" customWidth="1"/>
    <col min="513" max="749" width="8.85546875" style="3"/>
    <col min="750" max="750" width="34" style="3" customWidth="1"/>
    <col min="751" max="751" width="11.28515625" style="3" customWidth="1"/>
    <col min="752" max="752" width="11" style="3" customWidth="1"/>
    <col min="753" max="759" width="8.85546875" style="3"/>
    <col min="760" max="761" width="10.7109375" style="3" customWidth="1"/>
    <col min="762" max="762" width="8.8554687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8.85546875" style="3"/>
    <col min="1006" max="1006" width="34" style="3" customWidth="1"/>
    <col min="1007" max="1007" width="11.28515625" style="3" customWidth="1"/>
    <col min="1008" max="1008" width="11" style="3" customWidth="1"/>
    <col min="1009" max="1015" width="8.85546875" style="3"/>
    <col min="1016" max="1017" width="10.7109375" style="3" customWidth="1"/>
    <col min="1018" max="1018" width="8.8554687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8.85546875" style="3"/>
    <col min="1262" max="1262" width="34" style="3" customWidth="1"/>
    <col min="1263" max="1263" width="11.28515625" style="3" customWidth="1"/>
    <col min="1264" max="1264" width="11" style="3" customWidth="1"/>
    <col min="1265" max="1271" width="8.85546875" style="3"/>
    <col min="1272" max="1273" width="10.7109375" style="3" customWidth="1"/>
    <col min="1274" max="1274" width="8.8554687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8.85546875" style="3"/>
    <col min="1518" max="1518" width="34" style="3" customWidth="1"/>
    <col min="1519" max="1519" width="11.28515625" style="3" customWidth="1"/>
    <col min="1520" max="1520" width="11" style="3" customWidth="1"/>
    <col min="1521" max="1527" width="8.85546875" style="3"/>
    <col min="1528" max="1529" width="10.7109375" style="3" customWidth="1"/>
    <col min="1530" max="1530" width="8.8554687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8.85546875" style="3"/>
    <col min="1774" max="1774" width="34" style="3" customWidth="1"/>
    <col min="1775" max="1775" width="11.28515625" style="3" customWidth="1"/>
    <col min="1776" max="1776" width="11" style="3" customWidth="1"/>
    <col min="1777" max="1783" width="8.85546875" style="3"/>
    <col min="1784" max="1785" width="10.7109375" style="3" customWidth="1"/>
    <col min="1786" max="1786" width="8.8554687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8.85546875" style="3"/>
    <col min="2030" max="2030" width="34" style="3" customWidth="1"/>
    <col min="2031" max="2031" width="11.28515625" style="3" customWidth="1"/>
    <col min="2032" max="2032" width="11" style="3" customWidth="1"/>
    <col min="2033" max="2039" width="8.85546875" style="3"/>
    <col min="2040" max="2041" width="10.7109375" style="3" customWidth="1"/>
    <col min="2042" max="2042" width="8.8554687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8.85546875" style="3"/>
    <col min="2286" max="2286" width="34" style="3" customWidth="1"/>
    <col min="2287" max="2287" width="11.28515625" style="3" customWidth="1"/>
    <col min="2288" max="2288" width="11" style="3" customWidth="1"/>
    <col min="2289" max="2295" width="8.85546875" style="3"/>
    <col min="2296" max="2297" width="10.7109375" style="3" customWidth="1"/>
    <col min="2298" max="2298" width="8.8554687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8.85546875" style="3"/>
    <col min="2542" max="2542" width="34" style="3" customWidth="1"/>
    <col min="2543" max="2543" width="11.28515625" style="3" customWidth="1"/>
    <col min="2544" max="2544" width="11" style="3" customWidth="1"/>
    <col min="2545" max="2551" width="8.85546875" style="3"/>
    <col min="2552" max="2553" width="10.7109375" style="3" customWidth="1"/>
    <col min="2554" max="2554" width="8.8554687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8.85546875" style="3"/>
    <col min="2798" max="2798" width="34" style="3" customWidth="1"/>
    <col min="2799" max="2799" width="11.28515625" style="3" customWidth="1"/>
    <col min="2800" max="2800" width="11" style="3" customWidth="1"/>
    <col min="2801" max="2807" width="8.85546875" style="3"/>
    <col min="2808" max="2809" width="10.7109375" style="3" customWidth="1"/>
    <col min="2810" max="2810" width="8.8554687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8.85546875" style="3"/>
    <col min="3054" max="3054" width="34" style="3" customWidth="1"/>
    <col min="3055" max="3055" width="11.28515625" style="3" customWidth="1"/>
    <col min="3056" max="3056" width="11" style="3" customWidth="1"/>
    <col min="3057" max="3063" width="8.85546875" style="3"/>
    <col min="3064" max="3065" width="10.7109375" style="3" customWidth="1"/>
    <col min="3066" max="3066" width="8.8554687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8.85546875" style="3"/>
    <col min="3310" max="3310" width="34" style="3" customWidth="1"/>
    <col min="3311" max="3311" width="11.28515625" style="3" customWidth="1"/>
    <col min="3312" max="3312" width="11" style="3" customWidth="1"/>
    <col min="3313" max="3319" width="8.85546875" style="3"/>
    <col min="3320" max="3321" width="10.7109375" style="3" customWidth="1"/>
    <col min="3322" max="3322" width="8.8554687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8.85546875" style="3"/>
    <col min="3566" max="3566" width="34" style="3" customWidth="1"/>
    <col min="3567" max="3567" width="11.28515625" style="3" customWidth="1"/>
    <col min="3568" max="3568" width="11" style="3" customWidth="1"/>
    <col min="3569" max="3575" width="8.85546875" style="3"/>
    <col min="3576" max="3577" width="10.7109375" style="3" customWidth="1"/>
    <col min="3578" max="3578" width="8.8554687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8.85546875" style="3"/>
    <col min="3822" max="3822" width="34" style="3" customWidth="1"/>
    <col min="3823" max="3823" width="11.28515625" style="3" customWidth="1"/>
    <col min="3824" max="3824" width="11" style="3" customWidth="1"/>
    <col min="3825" max="3831" width="8.85546875" style="3"/>
    <col min="3832" max="3833" width="10.7109375" style="3" customWidth="1"/>
    <col min="3834" max="3834" width="8.8554687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8.85546875" style="3"/>
    <col min="4078" max="4078" width="34" style="3" customWidth="1"/>
    <col min="4079" max="4079" width="11.28515625" style="3" customWidth="1"/>
    <col min="4080" max="4080" width="11" style="3" customWidth="1"/>
    <col min="4081" max="4087" width="8.85546875" style="3"/>
    <col min="4088" max="4089" width="10.7109375" style="3" customWidth="1"/>
    <col min="4090" max="4090" width="8.8554687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8.85546875" style="3"/>
    <col min="4334" max="4334" width="34" style="3" customWidth="1"/>
    <col min="4335" max="4335" width="11.28515625" style="3" customWidth="1"/>
    <col min="4336" max="4336" width="11" style="3" customWidth="1"/>
    <col min="4337" max="4343" width="8.85546875" style="3"/>
    <col min="4344" max="4345" width="10.7109375" style="3" customWidth="1"/>
    <col min="4346" max="4346" width="8.8554687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8.85546875" style="3"/>
    <col min="4590" max="4590" width="34" style="3" customWidth="1"/>
    <col min="4591" max="4591" width="11.28515625" style="3" customWidth="1"/>
    <col min="4592" max="4592" width="11" style="3" customWidth="1"/>
    <col min="4593" max="4599" width="8.85546875" style="3"/>
    <col min="4600" max="4601" width="10.7109375" style="3" customWidth="1"/>
    <col min="4602" max="4602" width="8.8554687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8.85546875" style="3"/>
    <col min="4846" max="4846" width="34" style="3" customWidth="1"/>
    <col min="4847" max="4847" width="11.28515625" style="3" customWidth="1"/>
    <col min="4848" max="4848" width="11" style="3" customWidth="1"/>
    <col min="4849" max="4855" width="8.85546875" style="3"/>
    <col min="4856" max="4857" width="10.7109375" style="3" customWidth="1"/>
    <col min="4858" max="4858" width="8.8554687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8.85546875" style="3"/>
    <col min="5102" max="5102" width="34" style="3" customWidth="1"/>
    <col min="5103" max="5103" width="11.28515625" style="3" customWidth="1"/>
    <col min="5104" max="5104" width="11" style="3" customWidth="1"/>
    <col min="5105" max="5111" width="8.85546875" style="3"/>
    <col min="5112" max="5113" width="10.7109375" style="3" customWidth="1"/>
    <col min="5114" max="5114" width="8.8554687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8.85546875" style="3"/>
    <col min="5358" max="5358" width="34" style="3" customWidth="1"/>
    <col min="5359" max="5359" width="11.28515625" style="3" customWidth="1"/>
    <col min="5360" max="5360" width="11" style="3" customWidth="1"/>
    <col min="5361" max="5367" width="8.85546875" style="3"/>
    <col min="5368" max="5369" width="10.7109375" style="3" customWidth="1"/>
    <col min="5370" max="5370" width="8.8554687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8.85546875" style="3"/>
    <col min="5614" max="5614" width="34" style="3" customWidth="1"/>
    <col min="5615" max="5615" width="11.28515625" style="3" customWidth="1"/>
    <col min="5616" max="5616" width="11" style="3" customWidth="1"/>
    <col min="5617" max="5623" width="8.85546875" style="3"/>
    <col min="5624" max="5625" width="10.7109375" style="3" customWidth="1"/>
    <col min="5626" max="5626" width="8.8554687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8.85546875" style="3"/>
    <col min="5870" max="5870" width="34" style="3" customWidth="1"/>
    <col min="5871" max="5871" width="11.28515625" style="3" customWidth="1"/>
    <col min="5872" max="5872" width="11" style="3" customWidth="1"/>
    <col min="5873" max="5879" width="8.85546875" style="3"/>
    <col min="5880" max="5881" width="10.7109375" style="3" customWidth="1"/>
    <col min="5882" max="5882" width="8.8554687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8.85546875" style="3"/>
    <col min="6126" max="6126" width="34" style="3" customWidth="1"/>
    <col min="6127" max="6127" width="11.28515625" style="3" customWidth="1"/>
    <col min="6128" max="6128" width="11" style="3" customWidth="1"/>
    <col min="6129" max="6135" width="8.85546875" style="3"/>
    <col min="6136" max="6137" width="10.7109375" style="3" customWidth="1"/>
    <col min="6138" max="6138" width="8.8554687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8.85546875" style="3"/>
    <col min="6382" max="6382" width="34" style="3" customWidth="1"/>
    <col min="6383" max="6383" width="11.28515625" style="3" customWidth="1"/>
    <col min="6384" max="6384" width="11" style="3" customWidth="1"/>
    <col min="6385" max="6391" width="8.85546875" style="3"/>
    <col min="6392" max="6393" width="10.7109375" style="3" customWidth="1"/>
    <col min="6394" max="6394" width="8.8554687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8.85546875" style="3"/>
    <col min="6638" max="6638" width="34" style="3" customWidth="1"/>
    <col min="6639" max="6639" width="11.28515625" style="3" customWidth="1"/>
    <col min="6640" max="6640" width="11" style="3" customWidth="1"/>
    <col min="6641" max="6647" width="8.85546875" style="3"/>
    <col min="6648" max="6649" width="10.7109375" style="3" customWidth="1"/>
    <col min="6650" max="6650" width="8.8554687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8.85546875" style="3"/>
    <col min="6894" max="6894" width="34" style="3" customWidth="1"/>
    <col min="6895" max="6895" width="11.28515625" style="3" customWidth="1"/>
    <col min="6896" max="6896" width="11" style="3" customWidth="1"/>
    <col min="6897" max="6903" width="8.85546875" style="3"/>
    <col min="6904" max="6905" width="10.7109375" style="3" customWidth="1"/>
    <col min="6906" max="6906" width="8.8554687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8.85546875" style="3"/>
    <col min="7150" max="7150" width="34" style="3" customWidth="1"/>
    <col min="7151" max="7151" width="11.28515625" style="3" customWidth="1"/>
    <col min="7152" max="7152" width="11" style="3" customWidth="1"/>
    <col min="7153" max="7159" width="8.85546875" style="3"/>
    <col min="7160" max="7161" width="10.7109375" style="3" customWidth="1"/>
    <col min="7162" max="7162" width="8.8554687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8.85546875" style="3"/>
    <col min="7406" max="7406" width="34" style="3" customWidth="1"/>
    <col min="7407" max="7407" width="11.28515625" style="3" customWidth="1"/>
    <col min="7408" max="7408" width="11" style="3" customWidth="1"/>
    <col min="7409" max="7415" width="8.85546875" style="3"/>
    <col min="7416" max="7417" width="10.7109375" style="3" customWidth="1"/>
    <col min="7418" max="7418" width="8.8554687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8.85546875" style="3"/>
    <col min="7662" max="7662" width="34" style="3" customWidth="1"/>
    <col min="7663" max="7663" width="11.28515625" style="3" customWidth="1"/>
    <col min="7664" max="7664" width="11" style="3" customWidth="1"/>
    <col min="7665" max="7671" width="8.85546875" style="3"/>
    <col min="7672" max="7673" width="10.7109375" style="3" customWidth="1"/>
    <col min="7674" max="7674" width="8.8554687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8.85546875" style="3"/>
    <col min="7918" max="7918" width="34" style="3" customWidth="1"/>
    <col min="7919" max="7919" width="11.28515625" style="3" customWidth="1"/>
    <col min="7920" max="7920" width="11" style="3" customWidth="1"/>
    <col min="7921" max="7927" width="8.85546875" style="3"/>
    <col min="7928" max="7929" width="10.7109375" style="3" customWidth="1"/>
    <col min="7930" max="7930" width="8.8554687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8.85546875" style="3"/>
    <col min="8174" max="8174" width="34" style="3" customWidth="1"/>
    <col min="8175" max="8175" width="11.28515625" style="3" customWidth="1"/>
    <col min="8176" max="8176" width="11" style="3" customWidth="1"/>
    <col min="8177" max="8183" width="8.85546875" style="3"/>
    <col min="8184" max="8185" width="10.7109375" style="3" customWidth="1"/>
    <col min="8186" max="8186" width="8.8554687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8.85546875" style="3"/>
    <col min="8430" max="8430" width="34" style="3" customWidth="1"/>
    <col min="8431" max="8431" width="11.28515625" style="3" customWidth="1"/>
    <col min="8432" max="8432" width="11" style="3" customWidth="1"/>
    <col min="8433" max="8439" width="8.85546875" style="3"/>
    <col min="8440" max="8441" width="10.7109375" style="3" customWidth="1"/>
    <col min="8442" max="8442" width="8.8554687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8.85546875" style="3"/>
    <col min="8686" max="8686" width="34" style="3" customWidth="1"/>
    <col min="8687" max="8687" width="11.28515625" style="3" customWidth="1"/>
    <col min="8688" max="8688" width="11" style="3" customWidth="1"/>
    <col min="8689" max="8695" width="8.85546875" style="3"/>
    <col min="8696" max="8697" width="10.7109375" style="3" customWidth="1"/>
    <col min="8698" max="8698" width="8.8554687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8.85546875" style="3"/>
    <col min="8942" max="8942" width="34" style="3" customWidth="1"/>
    <col min="8943" max="8943" width="11.28515625" style="3" customWidth="1"/>
    <col min="8944" max="8944" width="11" style="3" customWidth="1"/>
    <col min="8945" max="8951" width="8.85546875" style="3"/>
    <col min="8952" max="8953" width="10.7109375" style="3" customWidth="1"/>
    <col min="8954" max="8954" width="8.8554687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8.85546875" style="3"/>
    <col min="9198" max="9198" width="34" style="3" customWidth="1"/>
    <col min="9199" max="9199" width="11.28515625" style="3" customWidth="1"/>
    <col min="9200" max="9200" width="11" style="3" customWidth="1"/>
    <col min="9201" max="9207" width="8.85546875" style="3"/>
    <col min="9208" max="9209" width="10.7109375" style="3" customWidth="1"/>
    <col min="9210" max="9210" width="8.8554687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8.85546875" style="3"/>
    <col min="9454" max="9454" width="34" style="3" customWidth="1"/>
    <col min="9455" max="9455" width="11.28515625" style="3" customWidth="1"/>
    <col min="9456" max="9456" width="11" style="3" customWidth="1"/>
    <col min="9457" max="9463" width="8.85546875" style="3"/>
    <col min="9464" max="9465" width="10.7109375" style="3" customWidth="1"/>
    <col min="9466" max="9466" width="8.8554687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8.85546875" style="3"/>
    <col min="9710" max="9710" width="34" style="3" customWidth="1"/>
    <col min="9711" max="9711" width="11.28515625" style="3" customWidth="1"/>
    <col min="9712" max="9712" width="11" style="3" customWidth="1"/>
    <col min="9713" max="9719" width="8.85546875" style="3"/>
    <col min="9720" max="9721" width="10.7109375" style="3" customWidth="1"/>
    <col min="9722" max="9722" width="8.8554687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8.85546875" style="3"/>
    <col min="9966" max="9966" width="34" style="3" customWidth="1"/>
    <col min="9967" max="9967" width="11.28515625" style="3" customWidth="1"/>
    <col min="9968" max="9968" width="11" style="3" customWidth="1"/>
    <col min="9969" max="9975" width="8.85546875" style="3"/>
    <col min="9976" max="9977" width="10.7109375" style="3" customWidth="1"/>
    <col min="9978" max="9978" width="8.8554687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8.8554687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8.85546875" style="3"/>
    <col min="10232" max="10233" width="10.7109375" style="3" customWidth="1"/>
    <col min="10234" max="10234" width="8.8554687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8.8554687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8.85546875" style="3"/>
    <col min="10488" max="10489" width="10.7109375" style="3" customWidth="1"/>
    <col min="10490" max="10490" width="8.8554687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8.8554687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8.85546875" style="3"/>
    <col min="10744" max="10745" width="10.7109375" style="3" customWidth="1"/>
    <col min="10746" max="10746" width="8.8554687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8.8554687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8.85546875" style="3"/>
    <col min="11000" max="11001" width="10.7109375" style="3" customWidth="1"/>
    <col min="11002" max="11002" width="8.8554687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8.8554687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8.85546875" style="3"/>
    <col min="11256" max="11257" width="10.7109375" style="3" customWidth="1"/>
    <col min="11258" max="11258" width="8.8554687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8.8554687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8.85546875" style="3"/>
    <col min="11512" max="11513" width="10.7109375" style="3" customWidth="1"/>
    <col min="11514" max="11514" width="8.8554687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8.8554687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8.85546875" style="3"/>
    <col min="11768" max="11769" width="10.7109375" style="3" customWidth="1"/>
    <col min="11770" max="11770" width="8.8554687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8.8554687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8.85546875" style="3"/>
    <col min="12024" max="12025" width="10.7109375" style="3" customWidth="1"/>
    <col min="12026" max="12026" width="8.8554687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8.8554687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8.85546875" style="3"/>
    <col min="12280" max="12281" width="10.7109375" style="3" customWidth="1"/>
    <col min="12282" max="12282" width="8.8554687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8.8554687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8.85546875" style="3"/>
    <col min="12536" max="12537" width="10.7109375" style="3" customWidth="1"/>
    <col min="12538" max="12538" width="8.8554687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8.8554687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8.85546875" style="3"/>
    <col min="12792" max="12793" width="10.7109375" style="3" customWidth="1"/>
    <col min="12794" max="12794" width="8.8554687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8.8554687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8.85546875" style="3"/>
    <col min="13048" max="13049" width="10.7109375" style="3" customWidth="1"/>
    <col min="13050" max="13050" width="8.8554687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8.8554687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8.85546875" style="3"/>
    <col min="13304" max="13305" width="10.7109375" style="3" customWidth="1"/>
    <col min="13306" max="13306" width="8.8554687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8.8554687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8.85546875" style="3"/>
    <col min="13560" max="13561" width="10.7109375" style="3" customWidth="1"/>
    <col min="13562" max="13562" width="8.8554687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8.8554687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8.85546875" style="3"/>
    <col min="13816" max="13817" width="10.7109375" style="3" customWidth="1"/>
    <col min="13818" max="13818" width="8.8554687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8.8554687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8.85546875" style="3"/>
    <col min="14072" max="14073" width="10.7109375" style="3" customWidth="1"/>
    <col min="14074" max="14074" width="8.8554687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8.8554687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8.85546875" style="3"/>
    <col min="14328" max="14329" width="10.7109375" style="3" customWidth="1"/>
    <col min="14330" max="14330" width="8.8554687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8.8554687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8.85546875" style="3"/>
    <col min="14584" max="14585" width="10.7109375" style="3" customWidth="1"/>
    <col min="14586" max="14586" width="8.8554687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8.8554687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8.85546875" style="3"/>
    <col min="14840" max="14841" width="10.7109375" style="3" customWidth="1"/>
    <col min="14842" max="14842" width="8.8554687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8.8554687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8.85546875" style="3"/>
    <col min="15096" max="15097" width="10.7109375" style="3" customWidth="1"/>
    <col min="15098" max="15098" width="8.8554687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8.8554687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8.85546875" style="3"/>
    <col min="15352" max="15353" width="10.7109375" style="3" customWidth="1"/>
    <col min="15354" max="15354" width="8.8554687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8.8554687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8.85546875" style="3"/>
    <col min="15608" max="15609" width="10.7109375" style="3" customWidth="1"/>
    <col min="15610" max="15610" width="8.8554687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8.8554687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8.85546875" style="3"/>
    <col min="15864" max="15865" width="10.7109375" style="3" customWidth="1"/>
    <col min="15866" max="15866" width="8.8554687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8.8554687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8.85546875" style="3"/>
    <col min="16120" max="16121" width="10.7109375" style="3" customWidth="1"/>
    <col min="16122" max="16122" width="8.8554687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0" width="8.85546875" style="3"/>
    <col min="16381" max="16384" width="8.85546875" style="3" customWidth="1"/>
  </cols>
  <sheetData>
    <row r="1" spans="1:19" ht="40.9" customHeight="1">
      <c r="B1"/>
      <c r="C1"/>
      <c r="D1" s="9"/>
      <c r="E1"/>
      <c r="F1"/>
      <c r="G1"/>
      <c r="H1"/>
      <c r="I1" s="9"/>
      <c r="J1" s="9"/>
      <c r="K1" s="9"/>
      <c r="L1" s="9"/>
      <c r="M1" s="9"/>
      <c r="N1"/>
      <c r="O1"/>
      <c r="P1"/>
      <c r="Q1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168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customFormat="1" ht="25.9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customFormat="1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5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169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5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  <mergeCell ref="Q9:Q10"/>
    <mergeCell ref="R9:R10"/>
    <mergeCell ref="S9:S10"/>
    <mergeCell ref="K9:K10"/>
    <mergeCell ref="L9:L10"/>
    <mergeCell ref="M9:M10"/>
    <mergeCell ref="N9:N10"/>
    <mergeCell ref="O9:O10"/>
    <mergeCell ref="P9:P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170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5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  <mergeCell ref="Q9:Q10"/>
    <mergeCell ref="R9:R10"/>
    <mergeCell ref="S9:S10"/>
    <mergeCell ref="K9:K10"/>
    <mergeCell ref="L9:L10"/>
    <mergeCell ref="M9:M10"/>
    <mergeCell ref="N9:N10"/>
    <mergeCell ref="O9:O10"/>
    <mergeCell ref="P9:P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5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  <mergeCell ref="Q9:Q10"/>
    <mergeCell ref="R9:R10"/>
    <mergeCell ref="S9:S10"/>
    <mergeCell ref="K9:K10"/>
    <mergeCell ref="L9:L10"/>
    <mergeCell ref="M9:M10"/>
    <mergeCell ref="N9:N10"/>
    <mergeCell ref="O9:O10"/>
    <mergeCell ref="P9:P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171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5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  <mergeCell ref="Q9:Q10"/>
    <mergeCell ref="R9:R10"/>
    <mergeCell ref="S9:S10"/>
    <mergeCell ref="K9:K10"/>
    <mergeCell ref="L9:L10"/>
    <mergeCell ref="M9:M10"/>
    <mergeCell ref="N9:N10"/>
    <mergeCell ref="O9:O10"/>
    <mergeCell ref="P9:P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5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  <mergeCell ref="Q9:Q10"/>
    <mergeCell ref="R9:R10"/>
    <mergeCell ref="S9:S10"/>
    <mergeCell ref="K9:K10"/>
    <mergeCell ref="L9:L10"/>
    <mergeCell ref="M9:M10"/>
    <mergeCell ref="N9:N10"/>
    <mergeCell ref="O9:O10"/>
    <mergeCell ref="P9:P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5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  <mergeCell ref="Q9:Q10"/>
    <mergeCell ref="R9:R10"/>
    <mergeCell ref="S9:S10"/>
    <mergeCell ref="K9:K10"/>
    <mergeCell ref="L9:L10"/>
    <mergeCell ref="M9:M10"/>
    <mergeCell ref="N9:N10"/>
    <mergeCell ref="O9:O10"/>
    <mergeCell ref="P9:P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175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5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  <mergeCell ref="Q9:Q10"/>
    <mergeCell ref="R9:R10"/>
    <mergeCell ref="S9:S10"/>
    <mergeCell ref="K9:K10"/>
    <mergeCell ref="L9:L10"/>
    <mergeCell ref="M9:M10"/>
    <mergeCell ref="N9:N10"/>
    <mergeCell ref="O9:O10"/>
    <mergeCell ref="P9:P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style="9" customWidth="1"/>
    <col min="2" max="2" width="9.140625" style="9" customWidth="1"/>
    <col min="3" max="4" width="10.5703125" style="9" customWidth="1"/>
    <col min="5" max="5" width="16.140625" style="9" customWidth="1"/>
    <col min="6" max="6" width="10" style="9" customWidth="1"/>
    <col min="7" max="7" width="7.140625" style="9" customWidth="1"/>
    <col min="8" max="13" width="9" style="9" customWidth="1"/>
    <col min="14" max="14" width="9.5703125" style="9" customWidth="1"/>
    <col min="15" max="15" width="10" style="9" customWidth="1"/>
    <col min="16" max="17" width="10.28515625" style="9" customWidth="1"/>
    <col min="18" max="222" width="9.140625" style="9" customWidth="1"/>
    <col min="223" max="223" width="34" style="9" customWidth="1"/>
    <col min="224" max="224" width="11.28515625" style="9" customWidth="1"/>
    <col min="225" max="225" width="11" style="9" customWidth="1"/>
    <col min="226" max="232" width="9.140625" style="9" customWidth="1"/>
    <col min="233" max="234" width="10.7109375" style="9" customWidth="1"/>
    <col min="235" max="235" width="9.140625" style="9" customWidth="1"/>
    <col min="236" max="236" width="11.5703125" style="9" customWidth="1"/>
    <col min="237" max="237" width="13.7109375" style="9" customWidth="1"/>
    <col min="238" max="16384" width="9.28515625" style="9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5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J9:J10"/>
    <mergeCell ref="B2:Q2"/>
    <mergeCell ref="B3:Q3"/>
    <mergeCell ref="A5:A10"/>
    <mergeCell ref="B5:D8"/>
    <mergeCell ref="E5:I8"/>
    <mergeCell ref="J5:L8"/>
    <mergeCell ref="M5:S8"/>
    <mergeCell ref="B9:B10"/>
    <mergeCell ref="C9:C10"/>
    <mergeCell ref="D9:D10"/>
    <mergeCell ref="E9:E10"/>
    <mergeCell ref="F9:F10"/>
    <mergeCell ref="G9:G10"/>
    <mergeCell ref="H9:H10"/>
    <mergeCell ref="I9:I10"/>
    <mergeCell ref="Q9:Q10"/>
    <mergeCell ref="R9:R10"/>
    <mergeCell ref="S9:S10"/>
    <mergeCell ref="K9:K10"/>
    <mergeCell ref="L9:L10"/>
    <mergeCell ref="M9:M10"/>
    <mergeCell ref="N9:N10"/>
    <mergeCell ref="O9:O10"/>
    <mergeCell ref="P9:P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ColWidth="9.28515625" defaultRowHeight="15"/>
  <cols>
    <col min="1" max="1" width="30.42578125" customWidth="1"/>
    <col min="2" max="2" width="9.140625" customWidth="1"/>
    <col min="3" max="3" width="10.5703125" customWidth="1"/>
    <col min="4" max="4" width="10.5703125" style="9" customWidth="1"/>
    <col min="5" max="5" width="16.140625" customWidth="1"/>
    <col min="6" max="6" width="10" customWidth="1"/>
    <col min="7" max="7" width="7.140625" customWidth="1"/>
    <col min="8" max="8" width="9" customWidth="1"/>
    <col min="9" max="13" width="9" style="9" customWidth="1"/>
    <col min="14" max="14" width="9.5703125" customWidth="1"/>
    <col min="15" max="15" width="10" customWidth="1"/>
    <col min="16" max="17" width="10.28515625" customWidth="1"/>
    <col min="18" max="18" width="9.140625" customWidth="1"/>
    <col min="19" max="19" width="9.140625" style="9" customWidth="1"/>
    <col min="20" max="222" width="9.140625" customWidth="1"/>
    <col min="223" max="223" width="34" customWidth="1"/>
    <col min="224" max="224" width="11.28515625" customWidth="1"/>
    <col min="225" max="225" width="11" customWidth="1"/>
    <col min="226" max="232" width="9.140625" customWidth="1"/>
    <col min="233" max="234" width="10.7109375" customWidth="1"/>
    <col min="235" max="235" width="9.140625" customWidth="1"/>
    <col min="236" max="236" width="11.5703125" customWidth="1"/>
    <col min="237" max="237" width="13.7109375" customWidth="1"/>
  </cols>
  <sheetData>
    <row r="1" spans="1:19" ht="44.45" customHeight="1"/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A3" s="18"/>
      <c r="B3" s="508" t="s">
        <v>177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8"/>
      <c r="S3" s="18"/>
    </row>
    <row r="4" spans="1:19" ht="10.9" customHeight="1" thickBot="1">
      <c r="A4" s="18"/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  <c r="R4" s="18"/>
      <c r="S4" s="18"/>
    </row>
    <row r="5" spans="1:19" ht="15.6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ht="15.75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ht="15.75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ht="15.75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ht="15.75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ht="15.75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ht="31.9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ht="15.75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ht="15.75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ht="15.75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ht="15.75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ht="31.5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ht="31.5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ht="15.75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ht="15.75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ht="31.5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ht="15.75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ht="15.75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ht="15.75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ht="15.75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ht="15.75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ht="3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62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62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62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62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62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62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62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62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62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62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62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62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62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62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62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62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62"/>
      <c r="S71" s="180">
        <f t="shared" si="3"/>
        <v>0</v>
      </c>
    </row>
    <row r="72" spans="1:19" s="9" customFormat="1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62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62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62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5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ref="G76" si="5">SUM(G11:G75)</f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ref="K76" si="6">SUM(K11:K75)</f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G9:G10"/>
    <mergeCell ref="H9:H10"/>
    <mergeCell ref="N9:N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Normal="60" zoomScaleSheetLayoutView="100" workbookViewId="0">
      <pane ySplit="10" topLeftCell="A74" activePane="bottomLeft" state="frozen"/>
      <selection activeCell="A78" sqref="A78:XFD85"/>
      <selection pane="bottomLeft" activeCell="A78" sqref="A78:XFD85"/>
    </sheetView>
  </sheetViews>
  <sheetFormatPr defaultRowHeight="15"/>
  <cols>
    <col min="1" max="1" width="30.42578125" style="3" customWidth="1"/>
    <col min="2" max="2" width="8.85546875" style="3" customWidth="1"/>
    <col min="3" max="4" width="10.5703125" style="3" customWidth="1"/>
    <col min="5" max="5" width="16" style="3" customWidth="1"/>
    <col min="6" max="6" width="10" style="3" customWidth="1"/>
    <col min="7" max="7" width="7.140625" style="3" customWidth="1"/>
    <col min="8" max="13" width="9" style="3" customWidth="1"/>
    <col min="14" max="14" width="9.5703125" style="3" customWidth="1"/>
    <col min="15" max="15" width="10" style="3" customWidth="1"/>
    <col min="16" max="17" width="10.28515625" style="3" customWidth="1"/>
    <col min="18" max="237" width="9.140625" style="3"/>
    <col min="238" max="238" width="34" style="3" customWidth="1"/>
    <col min="239" max="239" width="11.28515625" style="3" customWidth="1"/>
    <col min="240" max="240" width="11" style="3" customWidth="1"/>
    <col min="241" max="247" width="9.140625" style="3"/>
    <col min="248" max="249" width="10.7109375" style="3" customWidth="1"/>
    <col min="250" max="250" width="9.140625" style="3"/>
    <col min="251" max="251" width="11.5703125" style="3" customWidth="1"/>
    <col min="252" max="252" width="13.7109375" style="3" customWidth="1"/>
    <col min="253" max="256" width="9.28515625" style="3" customWidth="1"/>
    <col min="257" max="493" width="9.140625" style="3"/>
    <col min="494" max="494" width="34" style="3" customWidth="1"/>
    <col min="495" max="495" width="11.28515625" style="3" customWidth="1"/>
    <col min="496" max="496" width="11" style="3" customWidth="1"/>
    <col min="497" max="503" width="9.140625" style="3"/>
    <col min="504" max="505" width="10.7109375" style="3" customWidth="1"/>
    <col min="506" max="506" width="9.140625" style="3"/>
    <col min="507" max="507" width="11.5703125" style="3" customWidth="1"/>
    <col min="508" max="508" width="13.7109375" style="3" customWidth="1"/>
    <col min="509" max="512" width="9.28515625" style="3" customWidth="1"/>
    <col min="513" max="749" width="9.140625" style="3"/>
    <col min="750" max="750" width="34" style="3" customWidth="1"/>
    <col min="751" max="751" width="11.28515625" style="3" customWidth="1"/>
    <col min="752" max="752" width="11" style="3" customWidth="1"/>
    <col min="753" max="759" width="9.140625" style="3"/>
    <col min="760" max="761" width="10.7109375" style="3" customWidth="1"/>
    <col min="762" max="762" width="9.140625" style="3"/>
    <col min="763" max="763" width="11.5703125" style="3" customWidth="1"/>
    <col min="764" max="764" width="13.7109375" style="3" customWidth="1"/>
    <col min="765" max="768" width="9.28515625" style="3" customWidth="1"/>
    <col min="769" max="1005" width="9.140625" style="3"/>
    <col min="1006" max="1006" width="34" style="3" customWidth="1"/>
    <col min="1007" max="1007" width="11.28515625" style="3" customWidth="1"/>
    <col min="1008" max="1008" width="11" style="3" customWidth="1"/>
    <col min="1009" max="1015" width="9.140625" style="3"/>
    <col min="1016" max="1017" width="10.7109375" style="3" customWidth="1"/>
    <col min="1018" max="1018" width="9.140625" style="3"/>
    <col min="1019" max="1019" width="11.5703125" style="3" customWidth="1"/>
    <col min="1020" max="1020" width="13.7109375" style="3" customWidth="1"/>
    <col min="1021" max="1024" width="9.28515625" style="3" customWidth="1"/>
    <col min="1025" max="1261" width="9.140625" style="3"/>
    <col min="1262" max="1262" width="34" style="3" customWidth="1"/>
    <col min="1263" max="1263" width="11.28515625" style="3" customWidth="1"/>
    <col min="1264" max="1264" width="11" style="3" customWidth="1"/>
    <col min="1265" max="1271" width="9.140625" style="3"/>
    <col min="1272" max="1273" width="10.7109375" style="3" customWidth="1"/>
    <col min="1274" max="1274" width="9.140625" style="3"/>
    <col min="1275" max="1275" width="11.5703125" style="3" customWidth="1"/>
    <col min="1276" max="1276" width="13.7109375" style="3" customWidth="1"/>
    <col min="1277" max="1280" width="9.28515625" style="3" customWidth="1"/>
    <col min="1281" max="1517" width="9.140625" style="3"/>
    <col min="1518" max="1518" width="34" style="3" customWidth="1"/>
    <col min="1519" max="1519" width="11.28515625" style="3" customWidth="1"/>
    <col min="1520" max="1520" width="11" style="3" customWidth="1"/>
    <col min="1521" max="1527" width="9.140625" style="3"/>
    <col min="1528" max="1529" width="10.7109375" style="3" customWidth="1"/>
    <col min="1530" max="1530" width="9.140625" style="3"/>
    <col min="1531" max="1531" width="11.5703125" style="3" customWidth="1"/>
    <col min="1532" max="1532" width="13.7109375" style="3" customWidth="1"/>
    <col min="1533" max="1536" width="9.28515625" style="3" customWidth="1"/>
    <col min="1537" max="1773" width="9.140625" style="3"/>
    <col min="1774" max="1774" width="34" style="3" customWidth="1"/>
    <col min="1775" max="1775" width="11.28515625" style="3" customWidth="1"/>
    <col min="1776" max="1776" width="11" style="3" customWidth="1"/>
    <col min="1777" max="1783" width="9.140625" style="3"/>
    <col min="1784" max="1785" width="10.7109375" style="3" customWidth="1"/>
    <col min="1786" max="1786" width="9.140625" style="3"/>
    <col min="1787" max="1787" width="11.5703125" style="3" customWidth="1"/>
    <col min="1788" max="1788" width="13.7109375" style="3" customWidth="1"/>
    <col min="1789" max="1792" width="9.28515625" style="3" customWidth="1"/>
    <col min="1793" max="2029" width="9.140625" style="3"/>
    <col min="2030" max="2030" width="34" style="3" customWidth="1"/>
    <col min="2031" max="2031" width="11.28515625" style="3" customWidth="1"/>
    <col min="2032" max="2032" width="11" style="3" customWidth="1"/>
    <col min="2033" max="2039" width="9.140625" style="3"/>
    <col min="2040" max="2041" width="10.7109375" style="3" customWidth="1"/>
    <col min="2042" max="2042" width="9.140625" style="3"/>
    <col min="2043" max="2043" width="11.5703125" style="3" customWidth="1"/>
    <col min="2044" max="2044" width="13.7109375" style="3" customWidth="1"/>
    <col min="2045" max="2048" width="9.28515625" style="3" customWidth="1"/>
    <col min="2049" max="2285" width="9.140625" style="3"/>
    <col min="2286" max="2286" width="34" style="3" customWidth="1"/>
    <col min="2287" max="2287" width="11.28515625" style="3" customWidth="1"/>
    <col min="2288" max="2288" width="11" style="3" customWidth="1"/>
    <col min="2289" max="2295" width="9.140625" style="3"/>
    <col min="2296" max="2297" width="10.7109375" style="3" customWidth="1"/>
    <col min="2298" max="2298" width="9.140625" style="3"/>
    <col min="2299" max="2299" width="11.5703125" style="3" customWidth="1"/>
    <col min="2300" max="2300" width="13.7109375" style="3" customWidth="1"/>
    <col min="2301" max="2304" width="9.28515625" style="3" customWidth="1"/>
    <col min="2305" max="2541" width="9.140625" style="3"/>
    <col min="2542" max="2542" width="34" style="3" customWidth="1"/>
    <col min="2543" max="2543" width="11.28515625" style="3" customWidth="1"/>
    <col min="2544" max="2544" width="11" style="3" customWidth="1"/>
    <col min="2545" max="2551" width="9.140625" style="3"/>
    <col min="2552" max="2553" width="10.7109375" style="3" customWidth="1"/>
    <col min="2554" max="2554" width="9.140625" style="3"/>
    <col min="2555" max="2555" width="11.5703125" style="3" customWidth="1"/>
    <col min="2556" max="2556" width="13.7109375" style="3" customWidth="1"/>
    <col min="2557" max="2560" width="9.28515625" style="3" customWidth="1"/>
    <col min="2561" max="2797" width="9.140625" style="3"/>
    <col min="2798" max="2798" width="34" style="3" customWidth="1"/>
    <col min="2799" max="2799" width="11.28515625" style="3" customWidth="1"/>
    <col min="2800" max="2800" width="11" style="3" customWidth="1"/>
    <col min="2801" max="2807" width="9.140625" style="3"/>
    <col min="2808" max="2809" width="10.7109375" style="3" customWidth="1"/>
    <col min="2810" max="2810" width="9.140625" style="3"/>
    <col min="2811" max="2811" width="11.5703125" style="3" customWidth="1"/>
    <col min="2812" max="2812" width="13.7109375" style="3" customWidth="1"/>
    <col min="2813" max="2816" width="9.28515625" style="3" customWidth="1"/>
    <col min="2817" max="3053" width="9.140625" style="3"/>
    <col min="3054" max="3054" width="34" style="3" customWidth="1"/>
    <col min="3055" max="3055" width="11.28515625" style="3" customWidth="1"/>
    <col min="3056" max="3056" width="11" style="3" customWidth="1"/>
    <col min="3057" max="3063" width="9.140625" style="3"/>
    <col min="3064" max="3065" width="10.7109375" style="3" customWidth="1"/>
    <col min="3066" max="3066" width="9.140625" style="3"/>
    <col min="3067" max="3067" width="11.5703125" style="3" customWidth="1"/>
    <col min="3068" max="3068" width="13.7109375" style="3" customWidth="1"/>
    <col min="3069" max="3072" width="9.28515625" style="3" customWidth="1"/>
    <col min="3073" max="3309" width="9.140625" style="3"/>
    <col min="3310" max="3310" width="34" style="3" customWidth="1"/>
    <col min="3311" max="3311" width="11.28515625" style="3" customWidth="1"/>
    <col min="3312" max="3312" width="11" style="3" customWidth="1"/>
    <col min="3313" max="3319" width="9.140625" style="3"/>
    <col min="3320" max="3321" width="10.7109375" style="3" customWidth="1"/>
    <col min="3322" max="3322" width="9.140625" style="3"/>
    <col min="3323" max="3323" width="11.5703125" style="3" customWidth="1"/>
    <col min="3324" max="3324" width="13.7109375" style="3" customWidth="1"/>
    <col min="3325" max="3328" width="9.28515625" style="3" customWidth="1"/>
    <col min="3329" max="3565" width="9.140625" style="3"/>
    <col min="3566" max="3566" width="34" style="3" customWidth="1"/>
    <col min="3567" max="3567" width="11.28515625" style="3" customWidth="1"/>
    <col min="3568" max="3568" width="11" style="3" customWidth="1"/>
    <col min="3569" max="3575" width="9.140625" style="3"/>
    <col min="3576" max="3577" width="10.7109375" style="3" customWidth="1"/>
    <col min="3578" max="3578" width="9.140625" style="3"/>
    <col min="3579" max="3579" width="11.5703125" style="3" customWidth="1"/>
    <col min="3580" max="3580" width="13.7109375" style="3" customWidth="1"/>
    <col min="3581" max="3584" width="9.28515625" style="3" customWidth="1"/>
    <col min="3585" max="3821" width="9.140625" style="3"/>
    <col min="3822" max="3822" width="34" style="3" customWidth="1"/>
    <col min="3823" max="3823" width="11.28515625" style="3" customWidth="1"/>
    <col min="3824" max="3824" width="11" style="3" customWidth="1"/>
    <col min="3825" max="3831" width="9.140625" style="3"/>
    <col min="3832" max="3833" width="10.7109375" style="3" customWidth="1"/>
    <col min="3834" max="3834" width="9.140625" style="3"/>
    <col min="3835" max="3835" width="11.5703125" style="3" customWidth="1"/>
    <col min="3836" max="3836" width="13.7109375" style="3" customWidth="1"/>
    <col min="3837" max="3840" width="9.28515625" style="3" customWidth="1"/>
    <col min="3841" max="4077" width="9.140625" style="3"/>
    <col min="4078" max="4078" width="34" style="3" customWidth="1"/>
    <col min="4079" max="4079" width="11.28515625" style="3" customWidth="1"/>
    <col min="4080" max="4080" width="11" style="3" customWidth="1"/>
    <col min="4081" max="4087" width="9.140625" style="3"/>
    <col min="4088" max="4089" width="10.7109375" style="3" customWidth="1"/>
    <col min="4090" max="4090" width="9.140625" style="3"/>
    <col min="4091" max="4091" width="11.5703125" style="3" customWidth="1"/>
    <col min="4092" max="4092" width="13.7109375" style="3" customWidth="1"/>
    <col min="4093" max="4096" width="9.28515625" style="3" customWidth="1"/>
    <col min="4097" max="4333" width="9.140625" style="3"/>
    <col min="4334" max="4334" width="34" style="3" customWidth="1"/>
    <col min="4335" max="4335" width="11.28515625" style="3" customWidth="1"/>
    <col min="4336" max="4336" width="11" style="3" customWidth="1"/>
    <col min="4337" max="4343" width="9.140625" style="3"/>
    <col min="4344" max="4345" width="10.7109375" style="3" customWidth="1"/>
    <col min="4346" max="4346" width="9.140625" style="3"/>
    <col min="4347" max="4347" width="11.5703125" style="3" customWidth="1"/>
    <col min="4348" max="4348" width="13.7109375" style="3" customWidth="1"/>
    <col min="4349" max="4352" width="9.28515625" style="3" customWidth="1"/>
    <col min="4353" max="4589" width="9.140625" style="3"/>
    <col min="4590" max="4590" width="34" style="3" customWidth="1"/>
    <col min="4591" max="4591" width="11.28515625" style="3" customWidth="1"/>
    <col min="4592" max="4592" width="11" style="3" customWidth="1"/>
    <col min="4593" max="4599" width="9.140625" style="3"/>
    <col min="4600" max="4601" width="10.7109375" style="3" customWidth="1"/>
    <col min="4602" max="4602" width="9.140625" style="3"/>
    <col min="4603" max="4603" width="11.5703125" style="3" customWidth="1"/>
    <col min="4604" max="4604" width="13.7109375" style="3" customWidth="1"/>
    <col min="4605" max="4608" width="9.28515625" style="3" customWidth="1"/>
    <col min="4609" max="4845" width="9.140625" style="3"/>
    <col min="4846" max="4846" width="34" style="3" customWidth="1"/>
    <col min="4847" max="4847" width="11.28515625" style="3" customWidth="1"/>
    <col min="4848" max="4848" width="11" style="3" customWidth="1"/>
    <col min="4849" max="4855" width="9.140625" style="3"/>
    <col min="4856" max="4857" width="10.7109375" style="3" customWidth="1"/>
    <col min="4858" max="4858" width="9.140625" style="3"/>
    <col min="4859" max="4859" width="11.5703125" style="3" customWidth="1"/>
    <col min="4860" max="4860" width="13.7109375" style="3" customWidth="1"/>
    <col min="4861" max="4864" width="9.28515625" style="3" customWidth="1"/>
    <col min="4865" max="5101" width="9.140625" style="3"/>
    <col min="5102" max="5102" width="34" style="3" customWidth="1"/>
    <col min="5103" max="5103" width="11.28515625" style="3" customWidth="1"/>
    <col min="5104" max="5104" width="11" style="3" customWidth="1"/>
    <col min="5105" max="5111" width="9.140625" style="3"/>
    <col min="5112" max="5113" width="10.7109375" style="3" customWidth="1"/>
    <col min="5114" max="5114" width="9.140625" style="3"/>
    <col min="5115" max="5115" width="11.5703125" style="3" customWidth="1"/>
    <col min="5116" max="5116" width="13.7109375" style="3" customWidth="1"/>
    <col min="5117" max="5120" width="9.28515625" style="3" customWidth="1"/>
    <col min="5121" max="5357" width="9.140625" style="3"/>
    <col min="5358" max="5358" width="34" style="3" customWidth="1"/>
    <col min="5359" max="5359" width="11.28515625" style="3" customWidth="1"/>
    <col min="5360" max="5360" width="11" style="3" customWidth="1"/>
    <col min="5361" max="5367" width="9.140625" style="3"/>
    <col min="5368" max="5369" width="10.7109375" style="3" customWidth="1"/>
    <col min="5370" max="5370" width="9.140625" style="3"/>
    <col min="5371" max="5371" width="11.5703125" style="3" customWidth="1"/>
    <col min="5372" max="5372" width="13.7109375" style="3" customWidth="1"/>
    <col min="5373" max="5376" width="9.28515625" style="3" customWidth="1"/>
    <col min="5377" max="5613" width="9.140625" style="3"/>
    <col min="5614" max="5614" width="34" style="3" customWidth="1"/>
    <col min="5615" max="5615" width="11.28515625" style="3" customWidth="1"/>
    <col min="5616" max="5616" width="11" style="3" customWidth="1"/>
    <col min="5617" max="5623" width="9.140625" style="3"/>
    <col min="5624" max="5625" width="10.7109375" style="3" customWidth="1"/>
    <col min="5626" max="5626" width="9.140625" style="3"/>
    <col min="5627" max="5627" width="11.5703125" style="3" customWidth="1"/>
    <col min="5628" max="5628" width="13.7109375" style="3" customWidth="1"/>
    <col min="5629" max="5632" width="9.28515625" style="3" customWidth="1"/>
    <col min="5633" max="5869" width="9.140625" style="3"/>
    <col min="5870" max="5870" width="34" style="3" customWidth="1"/>
    <col min="5871" max="5871" width="11.28515625" style="3" customWidth="1"/>
    <col min="5872" max="5872" width="11" style="3" customWidth="1"/>
    <col min="5873" max="5879" width="9.140625" style="3"/>
    <col min="5880" max="5881" width="10.7109375" style="3" customWidth="1"/>
    <col min="5882" max="5882" width="9.140625" style="3"/>
    <col min="5883" max="5883" width="11.5703125" style="3" customWidth="1"/>
    <col min="5884" max="5884" width="13.7109375" style="3" customWidth="1"/>
    <col min="5885" max="5888" width="9.28515625" style="3" customWidth="1"/>
    <col min="5889" max="6125" width="9.140625" style="3"/>
    <col min="6126" max="6126" width="34" style="3" customWidth="1"/>
    <col min="6127" max="6127" width="11.28515625" style="3" customWidth="1"/>
    <col min="6128" max="6128" width="11" style="3" customWidth="1"/>
    <col min="6129" max="6135" width="9.140625" style="3"/>
    <col min="6136" max="6137" width="10.7109375" style="3" customWidth="1"/>
    <col min="6138" max="6138" width="9.140625" style="3"/>
    <col min="6139" max="6139" width="11.5703125" style="3" customWidth="1"/>
    <col min="6140" max="6140" width="13.7109375" style="3" customWidth="1"/>
    <col min="6141" max="6144" width="9.28515625" style="3" customWidth="1"/>
    <col min="6145" max="6381" width="9.140625" style="3"/>
    <col min="6382" max="6382" width="34" style="3" customWidth="1"/>
    <col min="6383" max="6383" width="11.28515625" style="3" customWidth="1"/>
    <col min="6384" max="6384" width="11" style="3" customWidth="1"/>
    <col min="6385" max="6391" width="9.140625" style="3"/>
    <col min="6392" max="6393" width="10.7109375" style="3" customWidth="1"/>
    <col min="6394" max="6394" width="9.140625" style="3"/>
    <col min="6395" max="6395" width="11.5703125" style="3" customWidth="1"/>
    <col min="6396" max="6396" width="13.7109375" style="3" customWidth="1"/>
    <col min="6397" max="6400" width="9.28515625" style="3" customWidth="1"/>
    <col min="6401" max="6637" width="9.140625" style="3"/>
    <col min="6638" max="6638" width="34" style="3" customWidth="1"/>
    <col min="6639" max="6639" width="11.28515625" style="3" customWidth="1"/>
    <col min="6640" max="6640" width="11" style="3" customWidth="1"/>
    <col min="6641" max="6647" width="9.140625" style="3"/>
    <col min="6648" max="6649" width="10.7109375" style="3" customWidth="1"/>
    <col min="6650" max="6650" width="9.140625" style="3"/>
    <col min="6651" max="6651" width="11.5703125" style="3" customWidth="1"/>
    <col min="6652" max="6652" width="13.7109375" style="3" customWidth="1"/>
    <col min="6653" max="6656" width="9.28515625" style="3" customWidth="1"/>
    <col min="6657" max="6893" width="9.140625" style="3"/>
    <col min="6894" max="6894" width="34" style="3" customWidth="1"/>
    <col min="6895" max="6895" width="11.28515625" style="3" customWidth="1"/>
    <col min="6896" max="6896" width="11" style="3" customWidth="1"/>
    <col min="6897" max="6903" width="9.140625" style="3"/>
    <col min="6904" max="6905" width="10.7109375" style="3" customWidth="1"/>
    <col min="6906" max="6906" width="9.140625" style="3"/>
    <col min="6907" max="6907" width="11.5703125" style="3" customWidth="1"/>
    <col min="6908" max="6908" width="13.7109375" style="3" customWidth="1"/>
    <col min="6909" max="6912" width="9.28515625" style="3" customWidth="1"/>
    <col min="6913" max="7149" width="9.140625" style="3"/>
    <col min="7150" max="7150" width="34" style="3" customWidth="1"/>
    <col min="7151" max="7151" width="11.28515625" style="3" customWidth="1"/>
    <col min="7152" max="7152" width="11" style="3" customWidth="1"/>
    <col min="7153" max="7159" width="9.140625" style="3"/>
    <col min="7160" max="7161" width="10.7109375" style="3" customWidth="1"/>
    <col min="7162" max="7162" width="9.140625" style="3"/>
    <col min="7163" max="7163" width="11.5703125" style="3" customWidth="1"/>
    <col min="7164" max="7164" width="13.7109375" style="3" customWidth="1"/>
    <col min="7165" max="7168" width="9.28515625" style="3" customWidth="1"/>
    <col min="7169" max="7405" width="9.140625" style="3"/>
    <col min="7406" max="7406" width="34" style="3" customWidth="1"/>
    <col min="7407" max="7407" width="11.28515625" style="3" customWidth="1"/>
    <col min="7408" max="7408" width="11" style="3" customWidth="1"/>
    <col min="7409" max="7415" width="9.140625" style="3"/>
    <col min="7416" max="7417" width="10.7109375" style="3" customWidth="1"/>
    <col min="7418" max="7418" width="9.140625" style="3"/>
    <col min="7419" max="7419" width="11.5703125" style="3" customWidth="1"/>
    <col min="7420" max="7420" width="13.7109375" style="3" customWidth="1"/>
    <col min="7421" max="7424" width="9.28515625" style="3" customWidth="1"/>
    <col min="7425" max="7661" width="9.140625" style="3"/>
    <col min="7662" max="7662" width="34" style="3" customWidth="1"/>
    <col min="7663" max="7663" width="11.28515625" style="3" customWidth="1"/>
    <col min="7664" max="7664" width="11" style="3" customWidth="1"/>
    <col min="7665" max="7671" width="9.140625" style="3"/>
    <col min="7672" max="7673" width="10.7109375" style="3" customWidth="1"/>
    <col min="7674" max="7674" width="9.140625" style="3"/>
    <col min="7675" max="7675" width="11.5703125" style="3" customWidth="1"/>
    <col min="7676" max="7676" width="13.7109375" style="3" customWidth="1"/>
    <col min="7677" max="7680" width="9.28515625" style="3" customWidth="1"/>
    <col min="7681" max="7917" width="9.140625" style="3"/>
    <col min="7918" max="7918" width="34" style="3" customWidth="1"/>
    <col min="7919" max="7919" width="11.28515625" style="3" customWidth="1"/>
    <col min="7920" max="7920" width="11" style="3" customWidth="1"/>
    <col min="7921" max="7927" width="9.140625" style="3"/>
    <col min="7928" max="7929" width="10.7109375" style="3" customWidth="1"/>
    <col min="7930" max="7930" width="9.140625" style="3"/>
    <col min="7931" max="7931" width="11.5703125" style="3" customWidth="1"/>
    <col min="7932" max="7932" width="13.7109375" style="3" customWidth="1"/>
    <col min="7933" max="7936" width="9.28515625" style="3" customWidth="1"/>
    <col min="7937" max="8173" width="9.140625" style="3"/>
    <col min="8174" max="8174" width="34" style="3" customWidth="1"/>
    <col min="8175" max="8175" width="11.28515625" style="3" customWidth="1"/>
    <col min="8176" max="8176" width="11" style="3" customWidth="1"/>
    <col min="8177" max="8183" width="9.140625" style="3"/>
    <col min="8184" max="8185" width="10.7109375" style="3" customWidth="1"/>
    <col min="8186" max="8186" width="9.140625" style="3"/>
    <col min="8187" max="8187" width="11.5703125" style="3" customWidth="1"/>
    <col min="8188" max="8188" width="13.7109375" style="3" customWidth="1"/>
    <col min="8189" max="8192" width="9.28515625" style="3" customWidth="1"/>
    <col min="8193" max="8429" width="9.140625" style="3"/>
    <col min="8430" max="8430" width="34" style="3" customWidth="1"/>
    <col min="8431" max="8431" width="11.28515625" style="3" customWidth="1"/>
    <col min="8432" max="8432" width="11" style="3" customWidth="1"/>
    <col min="8433" max="8439" width="9.140625" style="3"/>
    <col min="8440" max="8441" width="10.7109375" style="3" customWidth="1"/>
    <col min="8442" max="8442" width="9.140625" style="3"/>
    <col min="8443" max="8443" width="11.5703125" style="3" customWidth="1"/>
    <col min="8444" max="8444" width="13.7109375" style="3" customWidth="1"/>
    <col min="8445" max="8448" width="9.28515625" style="3" customWidth="1"/>
    <col min="8449" max="8685" width="9.140625" style="3"/>
    <col min="8686" max="8686" width="34" style="3" customWidth="1"/>
    <col min="8687" max="8687" width="11.28515625" style="3" customWidth="1"/>
    <col min="8688" max="8688" width="11" style="3" customWidth="1"/>
    <col min="8689" max="8695" width="9.140625" style="3"/>
    <col min="8696" max="8697" width="10.7109375" style="3" customWidth="1"/>
    <col min="8698" max="8698" width="9.140625" style="3"/>
    <col min="8699" max="8699" width="11.5703125" style="3" customWidth="1"/>
    <col min="8700" max="8700" width="13.7109375" style="3" customWidth="1"/>
    <col min="8701" max="8704" width="9.28515625" style="3" customWidth="1"/>
    <col min="8705" max="8941" width="9.140625" style="3"/>
    <col min="8942" max="8942" width="34" style="3" customWidth="1"/>
    <col min="8943" max="8943" width="11.28515625" style="3" customWidth="1"/>
    <col min="8944" max="8944" width="11" style="3" customWidth="1"/>
    <col min="8945" max="8951" width="9.140625" style="3"/>
    <col min="8952" max="8953" width="10.7109375" style="3" customWidth="1"/>
    <col min="8954" max="8954" width="9.140625" style="3"/>
    <col min="8955" max="8955" width="11.5703125" style="3" customWidth="1"/>
    <col min="8956" max="8956" width="13.7109375" style="3" customWidth="1"/>
    <col min="8957" max="8960" width="9.28515625" style="3" customWidth="1"/>
    <col min="8961" max="9197" width="9.140625" style="3"/>
    <col min="9198" max="9198" width="34" style="3" customWidth="1"/>
    <col min="9199" max="9199" width="11.28515625" style="3" customWidth="1"/>
    <col min="9200" max="9200" width="11" style="3" customWidth="1"/>
    <col min="9201" max="9207" width="9.140625" style="3"/>
    <col min="9208" max="9209" width="10.7109375" style="3" customWidth="1"/>
    <col min="9210" max="9210" width="9.140625" style="3"/>
    <col min="9211" max="9211" width="11.5703125" style="3" customWidth="1"/>
    <col min="9212" max="9212" width="13.7109375" style="3" customWidth="1"/>
    <col min="9213" max="9216" width="9.28515625" style="3" customWidth="1"/>
    <col min="9217" max="9453" width="9.140625" style="3"/>
    <col min="9454" max="9454" width="34" style="3" customWidth="1"/>
    <col min="9455" max="9455" width="11.28515625" style="3" customWidth="1"/>
    <col min="9456" max="9456" width="11" style="3" customWidth="1"/>
    <col min="9457" max="9463" width="9.140625" style="3"/>
    <col min="9464" max="9465" width="10.7109375" style="3" customWidth="1"/>
    <col min="9466" max="9466" width="9.140625" style="3"/>
    <col min="9467" max="9467" width="11.5703125" style="3" customWidth="1"/>
    <col min="9468" max="9468" width="13.7109375" style="3" customWidth="1"/>
    <col min="9469" max="9472" width="9.28515625" style="3" customWidth="1"/>
    <col min="9473" max="9709" width="9.140625" style="3"/>
    <col min="9710" max="9710" width="34" style="3" customWidth="1"/>
    <col min="9711" max="9711" width="11.28515625" style="3" customWidth="1"/>
    <col min="9712" max="9712" width="11" style="3" customWidth="1"/>
    <col min="9713" max="9719" width="9.140625" style="3"/>
    <col min="9720" max="9721" width="10.7109375" style="3" customWidth="1"/>
    <col min="9722" max="9722" width="9.140625" style="3"/>
    <col min="9723" max="9723" width="11.5703125" style="3" customWidth="1"/>
    <col min="9724" max="9724" width="13.7109375" style="3" customWidth="1"/>
    <col min="9725" max="9728" width="9.28515625" style="3" customWidth="1"/>
    <col min="9729" max="9965" width="9.140625" style="3"/>
    <col min="9966" max="9966" width="34" style="3" customWidth="1"/>
    <col min="9967" max="9967" width="11.28515625" style="3" customWidth="1"/>
    <col min="9968" max="9968" width="11" style="3" customWidth="1"/>
    <col min="9969" max="9975" width="9.140625" style="3"/>
    <col min="9976" max="9977" width="10.7109375" style="3" customWidth="1"/>
    <col min="9978" max="9978" width="9.140625" style="3"/>
    <col min="9979" max="9979" width="11.5703125" style="3" customWidth="1"/>
    <col min="9980" max="9980" width="13.7109375" style="3" customWidth="1"/>
    <col min="9981" max="9984" width="9.28515625" style="3" customWidth="1"/>
    <col min="9985" max="10221" width="9.140625" style="3"/>
    <col min="10222" max="10222" width="34" style="3" customWidth="1"/>
    <col min="10223" max="10223" width="11.28515625" style="3" customWidth="1"/>
    <col min="10224" max="10224" width="11" style="3" customWidth="1"/>
    <col min="10225" max="10231" width="9.140625" style="3"/>
    <col min="10232" max="10233" width="10.7109375" style="3" customWidth="1"/>
    <col min="10234" max="10234" width="9.140625" style="3"/>
    <col min="10235" max="10235" width="11.5703125" style="3" customWidth="1"/>
    <col min="10236" max="10236" width="13.7109375" style="3" customWidth="1"/>
    <col min="10237" max="10240" width="9.28515625" style="3" customWidth="1"/>
    <col min="10241" max="10477" width="9.140625" style="3"/>
    <col min="10478" max="10478" width="34" style="3" customWidth="1"/>
    <col min="10479" max="10479" width="11.28515625" style="3" customWidth="1"/>
    <col min="10480" max="10480" width="11" style="3" customWidth="1"/>
    <col min="10481" max="10487" width="9.140625" style="3"/>
    <col min="10488" max="10489" width="10.7109375" style="3" customWidth="1"/>
    <col min="10490" max="10490" width="9.140625" style="3"/>
    <col min="10491" max="10491" width="11.5703125" style="3" customWidth="1"/>
    <col min="10492" max="10492" width="13.7109375" style="3" customWidth="1"/>
    <col min="10493" max="10496" width="9.28515625" style="3" customWidth="1"/>
    <col min="10497" max="10733" width="9.140625" style="3"/>
    <col min="10734" max="10734" width="34" style="3" customWidth="1"/>
    <col min="10735" max="10735" width="11.28515625" style="3" customWidth="1"/>
    <col min="10736" max="10736" width="11" style="3" customWidth="1"/>
    <col min="10737" max="10743" width="9.140625" style="3"/>
    <col min="10744" max="10745" width="10.7109375" style="3" customWidth="1"/>
    <col min="10746" max="10746" width="9.140625" style="3"/>
    <col min="10747" max="10747" width="11.5703125" style="3" customWidth="1"/>
    <col min="10748" max="10748" width="13.7109375" style="3" customWidth="1"/>
    <col min="10749" max="10752" width="9.28515625" style="3" customWidth="1"/>
    <col min="10753" max="10989" width="9.140625" style="3"/>
    <col min="10990" max="10990" width="34" style="3" customWidth="1"/>
    <col min="10991" max="10991" width="11.28515625" style="3" customWidth="1"/>
    <col min="10992" max="10992" width="11" style="3" customWidth="1"/>
    <col min="10993" max="10999" width="9.140625" style="3"/>
    <col min="11000" max="11001" width="10.7109375" style="3" customWidth="1"/>
    <col min="11002" max="11002" width="9.140625" style="3"/>
    <col min="11003" max="11003" width="11.5703125" style="3" customWidth="1"/>
    <col min="11004" max="11004" width="13.7109375" style="3" customWidth="1"/>
    <col min="11005" max="11008" width="9.28515625" style="3" customWidth="1"/>
    <col min="11009" max="11245" width="9.140625" style="3"/>
    <col min="11246" max="11246" width="34" style="3" customWidth="1"/>
    <col min="11247" max="11247" width="11.28515625" style="3" customWidth="1"/>
    <col min="11248" max="11248" width="11" style="3" customWidth="1"/>
    <col min="11249" max="11255" width="9.140625" style="3"/>
    <col min="11256" max="11257" width="10.7109375" style="3" customWidth="1"/>
    <col min="11258" max="11258" width="9.140625" style="3"/>
    <col min="11259" max="11259" width="11.5703125" style="3" customWidth="1"/>
    <col min="11260" max="11260" width="13.7109375" style="3" customWidth="1"/>
    <col min="11261" max="11264" width="9.28515625" style="3" customWidth="1"/>
    <col min="11265" max="11501" width="9.140625" style="3"/>
    <col min="11502" max="11502" width="34" style="3" customWidth="1"/>
    <col min="11503" max="11503" width="11.28515625" style="3" customWidth="1"/>
    <col min="11504" max="11504" width="11" style="3" customWidth="1"/>
    <col min="11505" max="11511" width="9.140625" style="3"/>
    <col min="11512" max="11513" width="10.7109375" style="3" customWidth="1"/>
    <col min="11514" max="11514" width="9.140625" style="3"/>
    <col min="11515" max="11515" width="11.5703125" style="3" customWidth="1"/>
    <col min="11516" max="11516" width="13.7109375" style="3" customWidth="1"/>
    <col min="11517" max="11520" width="9.28515625" style="3" customWidth="1"/>
    <col min="11521" max="11757" width="9.140625" style="3"/>
    <col min="11758" max="11758" width="34" style="3" customWidth="1"/>
    <col min="11759" max="11759" width="11.28515625" style="3" customWidth="1"/>
    <col min="11760" max="11760" width="11" style="3" customWidth="1"/>
    <col min="11761" max="11767" width="9.140625" style="3"/>
    <col min="11768" max="11769" width="10.7109375" style="3" customWidth="1"/>
    <col min="11770" max="11770" width="9.140625" style="3"/>
    <col min="11771" max="11771" width="11.5703125" style="3" customWidth="1"/>
    <col min="11772" max="11772" width="13.7109375" style="3" customWidth="1"/>
    <col min="11773" max="11776" width="9.28515625" style="3" customWidth="1"/>
    <col min="11777" max="12013" width="9.140625" style="3"/>
    <col min="12014" max="12014" width="34" style="3" customWidth="1"/>
    <col min="12015" max="12015" width="11.28515625" style="3" customWidth="1"/>
    <col min="12016" max="12016" width="11" style="3" customWidth="1"/>
    <col min="12017" max="12023" width="9.140625" style="3"/>
    <col min="12024" max="12025" width="10.7109375" style="3" customWidth="1"/>
    <col min="12026" max="12026" width="9.140625" style="3"/>
    <col min="12027" max="12027" width="11.5703125" style="3" customWidth="1"/>
    <col min="12028" max="12028" width="13.7109375" style="3" customWidth="1"/>
    <col min="12029" max="12032" width="9.28515625" style="3" customWidth="1"/>
    <col min="12033" max="12269" width="9.140625" style="3"/>
    <col min="12270" max="12270" width="34" style="3" customWidth="1"/>
    <col min="12271" max="12271" width="11.28515625" style="3" customWidth="1"/>
    <col min="12272" max="12272" width="11" style="3" customWidth="1"/>
    <col min="12273" max="12279" width="9.140625" style="3"/>
    <col min="12280" max="12281" width="10.7109375" style="3" customWidth="1"/>
    <col min="12282" max="12282" width="9.140625" style="3"/>
    <col min="12283" max="12283" width="11.5703125" style="3" customWidth="1"/>
    <col min="12284" max="12284" width="13.7109375" style="3" customWidth="1"/>
    <col min="12285" max="12288" width="9.28515625" style="3" customWidth="1"/>
    <col min="12289" max="12525" width="9.140625" style="3"/>
    <col min="12526" max="12526" width="34" style="3" customWidth="1"/>
    <col min="12527" max="12527" width="11.28515625" style="3" customWidth="1"/>
    <col min="12528" max="12528" width="11" style="3" customWidth="1"/>
    <col min="12529" max="12535" width="9.140625" style="3"/>
    <col min="12536" max="12537" width="10.7109375" style="3" customWidth="1"/>
    <col min="12538" max="12538" width="9.140625" style="3"/>
    <col min="12539" max="12539" width="11.5703125" style="3" customWidth="1"/>
    <col min="12540" max="12540" width="13.7109375" style="3" customWidth="1"/>
    <col min="12541" max="12544" width="9.28515625" style="3" customWidth="1"/>
    <col min="12545" max="12781" width="9.140625" style="3"/>
    <col min="12782" max="12782" width="34" style="3" customWidth="1"/>
    <col min="12783" max="12783" width="11.28515625" style="3" customWidth="1"/>
    <col min="12784" max="12784" width="11" style="3" customWidth="1"/>
    <col min="12785" max="12791" width="9.140625" style="3"/>
    <col min="12792" max="12793" width="10.7109375" style="3" customWidth="1"/>
    <col min="12794" max="12794" width="9.140625" style="3"/>
    <col min="12795" max="12795" width="11.5703125" style="3" customWidth="1"/>
    <col min="12796" max="12796" width="13.7109375" style="3" customWidth="1"/>
    <col min="12797" max="12800" width="9.28515625" style="3" customWidth="1"/>
    <col min="12801" max="13037" width="9.140625" style="3"/>
    <col min="13038" max="13038" width="34" style="3" customWidth="1"/>
    <col min="13039" max="13039" width="11.28515625" style="3" customWidth="1"/>
    <col min="13040" max="13040" width="11" style="3" customWidth="1"/>
    <col min="13041" max="13047" width="9.140625" style="3"/>
    <col min="13048" max="13049" width="10.7109375" style="3" customWidth="1"/>
    <col min="13050" max="13050" width="9.140625" style="3"/>
    <col min="13051" max="13051" width="11.5703125" style="3" customWidth="1"/>
    <col min="13052" max="13052" width="13.7109375" style="3" customWidth="1"/>
    <col min="13053" max="13056" width="9.28515625" style="3" customWidth="1"/>
    <col min="13057" max="13293" width="9.140625" style="3"/>
    <col min="13294" max="13294" width="34" style="3" customWidth="1"/>
    <col min="13295" max="13295" width="11.28515625" style="3" customWidth="1"/>
    <col min="13296" max="13296" width="11" style="3" customWidth="1"/>
    <col min="13297" max="13303" width="9.140625" style="3"/>
    <col min="13304" max="13305" width="10.7109375" style="3" customWidth="1"/>
    <col min="13306" max="13306" width="9.140625" style="3"/>
    <col min="13307" max="13307" width="11.5703125" style="3" customWidth="1"/>
    <col min="13308" max="13308" width="13.7109375" style="3" customWidth="1"/>
    <col min="13309" max="13312" width="9.28515625" style="3" customWidth="1"/>
    <col min="13313" max="13549" width="9.140625" style="3"/>
    <col min="13550" max="13550" width="34" style="3" customWidth="1"/>
    <col min="13551" max="13551" width="11.28515625" style="3" customWidth="1"/>
    <col min="13552" max="13552" width="11" style="3" customWidth="1"/>
    <col min="13553" max="13559" width="9.140625" style="3"/>
    <col min="13560" max="13561" width="10.7109375" style="3" customWidth="1"/>
    <col min="13562" max="13562" width="9.140625" style="3"/>
    <col min="13563" max="13563" width="11.5703125" style="3" customWidth="1"/>
    <col min="13564" max="13564" width="13.7109375" style="3" customWidth="1"/>
    <col min="13565" max="13568" width="9.28515625" style="3" customWidth="1"/>
    <col min="13569" max="13805" width="9.140625" style="3"/>
    <col min="13806" max="13806" width="34" style="3" customWidth="1"/>
    <col min="13807" max="13807" width="11.28515625" style="3" customWidth="1"/>
    <col min="13808" max="13808" width="11" style="3" customWidth="1"/>
    <col min="13809" max="13815" width="9.140625" style="3"/>
    <col min="13816" max="13817" width="10.7109375" style="3" customWidth="1"/>
    <col min="13818" max="13818" width="9.140625" style="3"/>
    <col min="13819" max="13819" width="11.5703125" style="3" customWidth="1"/>
    <col min="13820" max="13820" width="13.7109375" style="3" customWidth="1"/>
    <col min="13821" max="13824" width="9.28515625" style="3" customWidth="1"/>
    <col min="13825" max="14061" width="9.140625" style="3"/>
    <col min="14062" max="14062" width="34" style="3" customWidth="1"/>
    <col min="14063" max="14063" width="11.28515625" style="3" customWidth="1"/>
    <col min="14064" max="14064" width="11" style="3" customWidth="1"/>
    <col min="14065" max="14071" width="9.140625" style="3"/>
    <col min="14072" max="14073" width="10.7109375" style="3" customWidth="1"/>
    <col min="14074" max="14074" width="9.140625" style="3"/>
    <col min="14075" max="14075" width="11.5703125" style="3" customWidth="1"/>
    <col min="14076" max="14076" width="13.7109375" style="3" customWidth="1"/>
    <col min="14077" max="14080" width="9.28515625" style="3" customWidth="1"/>
    <col min="14081" max="14317" width="9.140625" style="3"/>
    <col min="14318" max="14318" width="34" style="3" customWidth="1"/>
    <col min="14319" max="14319" width="11.28515625" style="3" customWidth="1"/>
    <col min="14320" max="14320" width="11" style="3" customWidth="1"/>
    <col min="14321" max="14327" width="9.140625" style="3"/>
    <col min="14328" max="14329" width="10.7109375" style="3" customWidth="1"/>
    <col min="14330" max="14330" width="9.140625" style="3"/>
    <col min="14331" max="14331" width="11.5703125" style="3" customWidth="1"/>
    <col min="14332" max="14332" width="13.7109375" style="3" customWidth="1"/>
    <col min="14333" max="14336" width="9.28515625" style="3" customWidth="1"/>
    <col min="14337" max="14573" width="9.140625" style="3"/>
    <col min="14574" max="14574" width="34" style="3" customWidth="1"/>
    <col min="14575" max="14575" width="11.28515625" style="3" customWidth="1"/>
    <col min="14576" max="14576" width="11" style="3" customWidth="1"/>
    <col min="14577" max="14583" width="9.140625" style="3"/>
    <col min="14584" max="14585" width="10.7109375" style="3" customWidth="1"/>
    <col min="14586" max="14586" width="9.140625" style="3"/>
    <col min="14587" max="14587" width="11.5703125" style="3" customWidth="1"/>
    <col min="14588" max="14588" width="13.7109375" style="3" customWidth="1"/>
    <col min="14589" max="14592" width="9.28515625" style="3" customWidth="1"/>
    <col min="14593" max="14829" width="9.140625" style="3"/>
    <col min="14830" max="14830" width="34" style="3" customWidth="1"/>
    <col min="14831" max="14831" width="11.28515625" style="3" customWidth="1"/>
    <col min="14832" max="14832" width="11" style="3" customWidth="1"/>
    <col min="14833" max="14839" width="9.140625" style="3"/>
    <col min="14840" max="14841" width="10.7109375" style="3" customWidth="1"/>
    <col min="14842" max="14842" width="9.140625" style="3"/>
    <col min="14843" max="14843" width="11.5703125" style="3" customWidth="1"/>
    <col min="14844" max="14844" width="13.7109375" style="3" customWidth="1"/>
    <col min="14845" max="14848" width="9.28515625" style="3" customWidth="1"/>
    <col min="14849" max="15085" width="9.140625" style="3"/>
    <col min="15086" max="15086" width="34" style="3" customWidth="1"/>
    <col min="15087" max="15087" width="11.28515625" style="3" customWidth="1"/>
    <col min="15088" max="15088" width="11" style="3" customWidth="1"/>
    <col min="15089" max="15095" width="9.140625" style="3"/>
    <col min="15096" max="15097" width="10.7109375" style="3" customWidth="1"/>
    <col min="15098" max="15098" width="9.140625" style="3"/>
    <col min="15099" max="15099" width="11.5703125" style="3" customWidth="1"/>
    <col min="15100" max="15100" width="13.7109375" style="3" customWidth="1"/>
    <col min="15101" max="15104" width="9.28515625" style="3" customWidth="1"/>
    <col min="15105" max="15341" width="9.140625" style="3"/>
    <col min="15342" max="15342" width="34" style="3" customWidth="1"/>
    <col min="15343" max="15343" width="11.28515625" style="3" customWidth="1"/>
    <col min="15344" max="15344" width="11" style="3" customWidth="1"/>
    <col min="15345" max="15351" width="9.140625" style="3"/>
    <col min="15352" max="15353" width="10.7109375" style="3" customWidth="1"/>
    <col min="15354" max="15354" width="9.140625" style="3"/>
    <col min="15355" max="15355" width="11.5703125" style="3" customWidth="1"/>
    <col min="15356" max="15356" width="13.7109375" style="3" customWidth="1"/>
    <col min="15357" max="15360" width="9.28515625" style="3" customWidth="1"/>
    <col min="15361" max="15597" width="9.140625" style="3"/>
    <col min="15598" max="15598" width="34" style="3" customWidth="1"/>
    <col min="15599" max="15599" width="11.28515625" style="3" customWidth="1"/>
    <col min="15600" max="15600" width="11" style="3" customWidth="1"/>
    <col min="15601" max="15607" width="9.140625" style="3"/>
    <col min="15608" max="15609" width="10.7109375" style="3" customWidth="1"/>
    <col min="15610" max="15610" width="9.140625" style="3"/>
    <col min="15611" max="15611" width="11.5703125" style="3" customWidth="1"/>
    <col min="15612" max="15612" width="13.7109375" style="3" customWidth="1"/>
    <col min="15613" max="15616" width="9.28515625" style="3" customWidth="1"/>
    <col min="15617" max="15853" width="9.140625" style="3"/>
    <col min="15854" max="15854" width="34" style="3" customWidth="1"/>
    <col min="15855" max="15855" width="11.28515625" style="3" customWidth="1"/>
    <col min="15856" max="15856" width="11" style="3" customWidth="1"/>
    <col min="15857" max="15863" width="9.140625" style="3"/>
    <col min="15864" max="15865" width="10.7109375" style="3" customWidth="1"/>
    <col min="15866" max="15866" width="9.140625" style="3"/>
    <col min="15867" max="15867" width="11.5703125" style="3" customWidth="1"/>
    <col min="15868" max="15868" width="13.7109375" style="3" customWidth="1"/>
    <col min="15869" max="15872" width="9.28515625" style="3" customWidth="1"/>
    <col min="15873" max="16109" width="9.140625" style="3"/>
    <col min="16110" max="16110" width="34" style="3" customWidth="1"/>
    <col min="16111" max="16111" width="11.28515625" style="3" customWidth="1"/>
    <col min="16112" max="16112" width="11" style="3" customWidth="1"/>
    <col min="16113" max="16119" width="9.140625" style="3"/>
    <col min="16120" max="16121" width="10.7109375" style="3" customWidth="1"/>
    <col min="16122" max="16122" width="9.140625" style="3"/>
    <col min="16123" max="16123" width="11.5703125" style="3" customWidth="1"/>
    <col min="16124" max="16124" width="13.7109375" style="3" customWidth="1"/>
    <col min="16125" max="16128" width="9.28515625" style="3" customWidth="1"/>
    <col min="16129" max="16384" width="9.140625" style="3"/>
  </cols>
  <sheetData>
    <row r="1" spans="1:19" ht="40.9" customHeight="1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9" ht="46.9" customHeight="1">
      <c r="B2" s="507" t="s">
        <v>157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</row>
    <row r="3" spans="1:19" ht="21" customHeight="1">
      <c r="B3" s="508" t="s">
        <v>153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9" ht="10.9" customHeight="1" thickBot="1">
      <c r="B4" s="36"/>
      <c r="C4" s="36"/>
      <c r="D4" s="37"/>
      <c r="E4" s="36"/>
      <c r="F4" s="36"/>
      <c r="G4" s="36"/>
      <c r="H4" s="36"/>
      <c r="I4" s="37"/>
      <c r="J4" s="72"/>
      <c r="K4" s="72"/>
      <c r="L4" s="72"/>
      <c r="M4" s="72"/>
      <c r="N4" s="36"/>
      <c r="O4" s="36"/>
      <c r="P4" s="36"/>
      <c r="Q4" s="36"/>
    </row>
    <row r="5" spans="1:19" ht="14.45" customHeight="1">
      <c r="A5" s="543" t="s">
        <v>86</v>
      </c>
      <c r="B5" s="513" t="s">
        <v>148</v>
      </c>
      <c r="C5" s="514"/>
      <c r="D5" s="514"/>
      <c r="E5" s="513" t="s">
        <v>149</v>
      </c>
      <c r="F5" s="514"/>
      <c r="G5" s="514"/>
      <c r="H5" s="514"/>
      <c r="I5" s="514"/>
      <c r="J5" s="522" t="s">
        <v>158</v>
      </c>
      <c r="K5" s="523"/>
      <c r="L5" s="524"/>
      <c r="M5" s="514" t="s">
        <v>161</v>
      </c>
      <c r="N5" s="514"/>
      <c r="O5" s="514"/>
      <c r="P5" s="514"/>
      <c r="Q5" s="514"/>
      <c r="R5" s="514"/>
      <c r="S5" s="537"/>
    </row>
    <row r="6" spans="1:19" s="9" customFormat="1" ht="28.9" customHeight="1">
      <c r="A6" s="544"/>
      <c r="B6" s="515"/>
      <c r="C6" s="516"/>
      <c r="D6" s="516"/>
      <c r="E6" s="515"/>
      <c r="F6" s="516"/>
      <c r="G6" s="516"/>
      <c r="H6" s="516"/>
      <c r="I6" s="516"/>
      <c r="J6" s="525"/>
      <c r="K6" s="526"/>
      <c r="L6" s="527"/>
      <c r="M6" s="516"/>
      <c r="N6" s="516"/>
      <c r="O6" s="516"/>
      <c r="P6" s="516"/>
      <c r="Q6" s="516"/>
      <c r="R6" s="516"/>
      <c r="S6" s="538"/>
    </row>
    <row r="7" spans="1:19" s="9" customFormat="1" ht="16.149999999999999" hidden="1" customHeight="1">
      <c r="A7" s="544"/>
      <c r="B7" s="515"/>
      <c r="C7" s="516"/>
      <c r="D7" s="516"/>
      <c r="E7" s="515"/>
      <c r="F7" s="516"/>
      <c r="G7" s="516"/>
      <c r="H7" s="516"/>
      <c r="I7" s="516"/>
      <c r="J7" s="525"/>
      <c r="K7" s="526"/>
      <c r="L7" s="527"/>
      <c r="M7" s="516"/>
      <c r="N7" s="516"/>
      <c r="O7" s="516"/>
      <c r="P7" s="516"/>
      <c r="Q7" s="516"/>
      <c r="R7" s="516"/>
      <c r="S7" s="538"/>
    </row>
    <row r="8" spans="1:19" s="9" customFormat="1" ht="7.15" customHeight="1" thickBot="1">
      <c r="A8" s="544"/>
      <c r="B8" s="517"/>
      <c r="C8" s="518"/>
      <c r="D8" s="518"/>
      <c r="E8" s="517"/>
      <c r="F8" s="518"/>
      <c r="G8" s="518"/>
      <c r="H8" s="518"/>
      <c r="I8" s="518"/>
      <c r="J8" s="528"/>
      <c r="K8" s="529"/>
      <c r="L8" s="530"/>
      <c r="M8" s="516"/>
      <c r="N8" s="516"/>
      <c r="O8" s="516"/>
      <c r="P8" s="516"/>
      <c r="Q8" s="516"/>
      <c r="R8" s="516"/>
      <c r="S8" s="538"/>
    </row>
    <row r="9" spans="1:19" s="9" customFormat="1" ht="46.15" customHeight="1">
      <c r="A9" s="544"/>
      <c r="B9" s="546" t="s">
        <v>0</v>
      </c>
      <c r="C9" s="521" t="s">
        <v>150</v>
      </c>
      <c r="D9" s="550" t="s">
        <v>154</v>
      </c>
      <c r="E9" s="546" t="s">
        <v>152</v>
      </c>
      <c r="F9" s="521" t="s">
        <v>1</v>
      </c>
      <c r="G9" s="521" t="s">
        <v>125</v>
      </c>
      <c r="H9" s="521" t="s">
        <v>142</v>
      </c>
      <c r="I9" s="550" t="s">
        <v>154</v>
      </c>
      <c r="J9" s="552" t="s">
        <v>154</v>
      </c>
      <c r="K9" s="554" t="s">
        <v>159</v>
      </c>
      <c r="L9" s="556" t="s">
        <v>160</v>
      </c>
      <c r="M9" s="558" t="s">
        <v>162</v>
      </c>
      <c r="N9" s="509" t="s">
        <v>163</v>
      </c>
      <c r="O9" s="541" t="s">
        <v>126</v>
      </c>
      <c r="P9" s="511" t="s">
        <v>127</v>
      </c>
      <c r="Q9" s="511" t="s">
        <v>151</v>
      </c>
      <c r="R9" s="511" t="s">
        <v>138</v>
      </c>
      <c r="S9" s="560" t="s">
        <v>154</v>
      </c>
    </row>
    <row r="10" spans="1:19" s="9" customFormat="1" ht="90" customHeight="1" thickBot="1">
      <c r="A10" s="545"/>
      <c r="B10" s="547"/>
      <c r="C10" s="512"/>
      <c r="D10" s="551"/>
      <c r="E10" s="547"/>
      <c r="F10" s="512"/>
      <c r="G10" s="512"/>
      <c r="H10" s="512"/>
      <c r="I10" s="551"/>
      <c r="J10" s="553"/>
      <c r="K10" s="555"/>
      <c r="L10" s="557"/>
      <c r="M10" s="559"/>
      <c r="N10" s="510"/>
      <c r="O10" s="542"/>
      <c r="P10" s="512"/>
      <c r="Q10" s="512"/>
      <c r="R10" s="512"/>
      <c r="S10" s="561"/>
    </row>
    <row r="11" spans="1:19" s="9" customFormat="1" ht="17.45" customHeight="1">
      <c r="A11" s="47" t="s">
        <v>23</v>
      </c>
      <c r="B11" s="15"/>
      <c r="C11" s="11"/>
      <c r="D11" s="57">
        <f>B11+C11</f>
        <v>0</v>
      </c>
      <c r="E11" s="15"/>
      <c r="F11" s="11"/>
      <c r="G11" s="11"/>
      <c r="H11" s="11"/>
      <c r="I11" s="108">
        <f>E11+F11+G11</f>
        <v>0</v>
      </c>
      <c r="J11" s="129">
        <f>K11+L11</f>
        <v>0</v>
      </c>
      <c r="K11" s="67"/>
      <c r="L11" s="71"/>
      <c r="M11" s="137"/>
      <c r="N11" s="112"/>
      <c r="O11" s="63"/>
      <c r="P11" s="63"/>
      <c r="Q11" s="63"/>
      <c r="R11" s="64"/>
      <c r="S11" s="185">
        <f>M11+N11+O11+P11+Q11+R11</f>
        <v>0</v>
      </c>
    </row>
    <row r="12" spans="1:19" s="9" customFormat="1" ht="28.9" customHeight="1">
      <c r="A12" s="48" t="s">
        <v>24</v>
      </c>
      <c r="B12" s="12"/>
      <c r="C12" s="10"/>
      <c r="D12" s="24">
        <f t="shared" ref="D12:D75" si="0">B12+C12</f>
        <v>0</v>
      </c>
      <c r="E12" s="12"/>
      <c r="F12" s="10"/>
      <c r="G12" s="10"/>
      <c r="H12" s="10"/>
      <c r="I12" s="103">
        <f t="shared" ref="I12:I75" si="1">E12+F12+G12</f>
        <v>0</v>
      </c>
      <c r="J12" s="129">
        <f t="shared" ref="J12:J75" si="2">K12+L12</f>
        <v>0</v>
      </c>
      <c r="K12" s="103"/>
      <c r="L12" s="24"/>
      <c r="M12" s="138"/>
      <c r="N12" s="113"/>
      <c r="O12" s="16"/>
      <c r="P12" s="16"/>
      <c r="Q12" s="16"/>
      <c r="R12" s="62"/>
      <c r="S12" s="180">
        <f t="shared" ref="S12:S75" si="3">M12+N12+O12+P12+Q12+R12</f>
        <v>0</v>
      </c>
    </row>
    <row r="13" spans="1:19" s="9" customFormat="1" ht="22.9" customHeight="1">
      <c r="A13" s="48" t="s">
        <v>25</v>
      </c>
      <c r="B13" s="12"/>
      <c r="C13" s="10"/>
      <c r="D13" s="24">
        <f t="shared" si="0"/>
        <v>0</v>
      </c>
      <c r="E13" s="12"/>
      <c r="F13" s="10"/>
      <c r="G13" s="10"/>
      <c r="H13" s="10"/>
      <c r="I13" s="103">
        <f t="shared" si="1"/>
        <v>0</v>
      </c>
      <c r="J13" s="129">
        <f t="shared" si="2"/>
        <v>0</v>
      </c>
      <c r="K13" s="103"/>
      <c r="L13" s="24"/>
      <c r="M13" s="138"/>
      <c r="N13" s="113"/>
      <c r="O13" s="16"/>
      <c r="P13" s="16"/>
      <c r="Q13" s="16"/>
      <c r="R13" s="62"/>
      <c r="S13" s="180">
        <f t="shared" si="3"/>
        <v>0</v>
      </c>
    </row>
    <row r="14" spans="1:19" s="9" customFormat="1" ht="24" customHeight="1">
      <c r="A14" s="48" t="s">
        <v>26</v>
      </c>
      <c r="B14" s="12"/>
      <c r="C14" s="10"/>
      <c r="D14" s="24">
        <f t="shared" si="0"/>
        <v>0</v>
      </c>
      <c r="E14" s="12"/>
      <c r="F14" s="10"/>
      <c r="G14" s="10"/>
      <c r="H14" s="10"/>
      <c r="I14" s="103">
        <f t="shared" si="1"/>
        <v>0</v>
      </c>
      <c r="J14" s="129">
        <f t="shared" si="2"/>
        <v>0</v>
      </c>
      <c r="K14" s="103"/>
      <c r="L14" s="24"/>
      <c r="M14" s="138"/>
      <c r="N14" s="113"/>
      <c r="O14" s="16"/>
      <c r="P14" s="16"/>
      <c r="Q14" s="16"/>
      <c r="R14" s="62"/>
      <c r="S14" s="180">
        <f t="shared" si="3"/>
        <v>0</v>
      </c>
    </row>
    <row r="15" spans="1:19" s="9" customFormat="1" ht="18.600000000000001" customHeight="1">
      <c r="A15" s="48" t="s">
        <v>27</v>
      </c>
      <c r="B15" s="12"/>
      <c r="C15" s="10"/>
      <c r="D15" s="24">
        <f t="shared" si="0"/>
        <v>0</v>
      </c>
      <c r="E15" s="12"/>
      <c r="F15" s="10"/>
      <c r="G15" s="10"/>
      <c r="H15" s="10"/>
      <c r="I15" s="103">
        <f t="shared" si="1"/>
        <v>0</v>
      </c>
      <c r="J15" s="129">
        <f t="shared" si="2"/>
        <v>0</v>
      </c>
      <c r="K15" s="103"/>
      <c r="L15" s="24"/>
      <c r="M15" s="138"/>
      <c r="N15" s="113"/>
      <c r="O15" s="16"/>
      <c r="P15" s="16"/>
      <c r="Q15" s="16"/>
      <c r="R15" s="62"/>
      <c r="S15" s="180">
        <f t="shared" si="3"/>
        <v>0</v>
      </c>
    </row>
    <row r="16" spans="1:19" s="9" customFormat="1" ht="24" customHeight="1">
      <c r="A16" s="48" t="s">
        <v>28</v>
      </c>
      <c r="B16" s="12"/>
      <c r="C16" s="10"/>
      <c r="D16" s="24">
        <f t="shared" si="0"/>
        <v>0</v>
      </c>
      <c r="E16" s="12"/>
      <c r="F16" s="10"/>
      <c r="G16" s="10"/>
      <c r="H16" s="10"/>
      <c r="I16" s="103">
        <f t="shared" si="1"/>
        <v>0</v>
      </c>
      <c r="J16" s="129">
        <f t="shared" si="2"/>
        <v>0</v>
      </c>
      <c r="K16" s="103"/>
      <c r="L16" s="24"/>
      <c r="M16" s="138"/>
      <c r="N16" s="113"/>
      <c r="O16" s="16"/>
      <c r="P16" s="16"/>
      <c r="Q16" s="16"/>
      <c r="R16" s="62"/>
      <c r="S16" s="180">
        <f t="shared" si="3"/>
        <v>0</v>
      </c>
    </row>
    <row r="17" spans="1:19" s="9" customFormat="1" ht="31.5" customHeight="1">
      <c r="A17" s="48" t="s">
        <v>29</v>
      </c>
      <c r="B17" s="12"/>
      <c r="C17" s="10"/>
      <c r="D17" s="24">
        <f t="shared" si="0"/>
        <v>0</v>
      </c>
      <c r="E17" s="12"/>
      <c r="F17" s="10"/>
      <c r="G17" s="10"/>
      <c r="H17" s="10"/>
      <c r="I17" s="103">
        <f t="shared" si="1"/>
        <v>0</v>
      </c>
      <c r="J17" s="129">
        <f t="shared" si="2"/>
        <v>0</v>
      </c>
      <c r="K17" s="103"/>
      <c r="L17" s="24"/>
      <c r="M17" s="138"/>
      <c r="N17" s="113"/>
      <c r="O17" s="16"/>
      <c r="P17" s="16"/>
      <c r="Q17" s="16"/>
      <c r="R17" s="62"/>
      <c r="S17" s="180">
        <f t="shared" si="3"/>
        <v>0</v>
      </c>
    </row>
    <row r="18" spans="1:19" s="9" customFormat="1" ht="26.45" customHeight="1">
      <c r="A18" s="48" t="s">
        <v>30</v>
      </c>
      <c r="B18" s="12"/>
      <c r="C18" s="10"/>
      <c r="D18" s="24">
        <f t="shared" si="0"/>
        <v>0</v>
      </c>
      <c r="E18" s="12"/>
      <c r="F18" s="10"/>
      <c r="G18" s="10"/>
      <c r="H18" s="10"/>
      <c r="I18" s="103">
        <f t="shared" si="1"/>
        <v>0</v>
      </c>
      <c r="J18" s="129">
        <f t="shared" si="2"/>
        <v>0</v>
      </c>
      <c r="K18" s="103"/>
      <c r="L18" s="24"/>
      <c r="M18" s="138"/>
      <c r="N18" s="113"/>
      <c r="O18" s="16"/>
      <c r="P18" s="16"/>
      <c r="Q18" s="16"/>
      <c r="R18" s="62"/>
      <c r="S18" s="180">
        <f t="shared" si="3"/>
        <v>0</v>
      </c>
    </row>
    <row r="19" spans="1:19" s="9" customFormat="1" ht="24.6" customHeight="1">
      <c r="A19" s="48" t="s">
        <v>31</v>
      </c>
      <c r="B19" s="12"/>
      <c r="C19" s="10"/>
      <c r="D19" s="24">
        <f t="shared" si="0"/>
        <v>0</v>
      </c>
      <c r="E19" s="12"/>
      <c r="F19" s="10"/>
      <c r="G19" s="10"/>
      <c r="H19" s="10"/>
      <c r="I19" s="103">
        <f t="shared" si="1"/>
        <v>0</v>
      </c>
      <c r="J19" s="129">
        <f t="shared" si="2"/>
        <v>0</v>
      </c>
      <c r="K19" s="103"/>
      <c r="L19" s="24"/>
      <c r="M19" s="138"/>
      <c r="N19" s="113"/>
      <c r="O19" s="16"/>
      <c r="P19" s="16"/>
      <c r="Q19" s="16"/>
      <c r="R19" s="62"/>
      <c r="S19" s="180">
        <f t="shared" si="3"/>
        <v>0</v>
      </c>
    </row>
    <row r="20" spans="1:19" s="9" customFormat="1" ht="24.6" customHeight="1">
      <c r="A20" s="48" t="s">
        <v>32</v>
      </c>
      <c r="B20" s="12"/>
      <c r="C20" s="10"/>
      <c r="D20" s="24">
        <f t="shared" si="0"/>
        <v>0</v>
      </c>
      <c r="E20" s="12"/>
      <c r="F20" s="10"/>
      <c r="G20" s="10"/>
      <c r="H20" s="10"/>
      <c r="I20" s="103">
        <f t="shared" si="1"/>
        <v>0</v>
      </c>
      <c r="J20" s="129">
        <f t="shared" si="2"/>
        <v>0</v>
      </c>
      <c r="K20" s="103"/>
      <c r="L20" s="24"/>
      <c r="M20" s="138"/>
      <c r="N20" s="113"/>
      <c r="O20" s="16"/>
      <c r="P20" s="16"/>
      <c r="Q20" s="16"/>
      <c r="R20" s="62"/>
      <c r="S20" s="180">
        <f t="shared" si="3"/>
        <v>0</v>
      </c>
    </row>
    <row r="21" spans="1:19" s="9" customFormat="1" ht="16.149999999999999" customHeight="1">
      <c r="A21" s="48" t="s">
        <v>33</v>
      </c>
      <c r="B21" s="12"/>
      <c r="C21" s="10"/>
      <c r="D21" s="24">
        <f t="shared" si="0"/>
        <v>0</v>
      </c>
      <c r="E21" s="12"/>
      <c r="F21" s="10"/>
      <c r="G21" s="10"/>
      <c r="H21" s="10"/>
      <c r="I21" s="103">
        <f t="shared" si="1"/>
        <v>0</v>
      </c>
      <c r="J21" s="129">
        <f t="shared" si="2"/>
        <v>0</v>
      </c>
      <c r="K21" s="103"/>
      <c r="L21" s="24"/>
      <c r="M21" s="138"/>
      <c r="N21" s="113"/>
      <c r="O21" s="16"/>
      <c r="P21" s="16"/>
      <c r="Q21" s="16"/>
      <c r="R21" s="62"/>
      <c r="S21" s="180">
        <f t="shared" si="3"/>
        <v>0</v>
      </c>
    </row>
    <row r="22" spans="1:19" s="9" customFormat="1" ht="16.149999999999999" customHeight="1">
      <c r="A22" s="48" t="s">
        <v>34</v>
      </c>
      <c r="B22" s="12"/>
      <c r="C22" s="10"/>
      <c r="D22" s="24">
        <f t="shared" si="0"/>
        <v>0</v>
      </c>
      <c r="E22" s="12"/>
      <c r="F22" s="10"/>
      <c r="G22" s="10"/>
      <c r="H22" s="10"/>
      <c r="I22" s="103">
        <f t="shared" si="1"/>
        <v>0</v>
      </c>
      <c r="J22" s="129">
        <f t="shared" si="2"/>
        <v>0</v>
      </c>
      <c r="K22" s="103"/>
      <c r="L22" s="24"/>
      <c r="M22" s="138"/>
      <c r="N22" s="113"/>
      <c r="O22" s="16"/>
      <c r="P22" s="16"/>
      <c r="Q22" s="16"/>
      <c r="R22" s="62"/>
      <c r="S22" s="180">
        <f t="shared" si="3"/>
        <v>0</v>
      </c>
    </row>
    <row r="23" spans="1:19" s="9" customFormat="1" ht="19.149999999999999" customHeight="1">
      <c r="A23" s="48" t="s">
        <v>35</v>
      </c>
      <c r="B23" s="12"/>
      <c r="C23" s="10"/>
      <c r="D23" s="24">
        <f t="shared" si="0"/>
        <v>0</v>
      </c>
      <c r="E23" s="12"/>
      <c r="F23" s="10"/>
      <c r="G23" s="10"/>
      <c r="H23" s="10"/>
      <c r="I23" s="103">
        <f t="shared" si="1"/>
        <v>0</v>
      </c>
      <c r="J23" s="129">
        <f t="shared" si="2"/>
        <v>0</v>
      </c>
      <c r="K23" s="103"/>
      <c r="L23" s="24"/>
      <c r="M23" s="138"/>
      <c r="N23" s="113"/>
      <c r="O23" s="16"/>
      <c r="P23" s="16"/>
      <c r="Q23" s="16"/>
      <c r="R23" s="62"/>
      <c r="S23" s="180">
        <f t="shared" si="3"/>
        <v>0</v>
      </c>
    </row>
    <row r="24" spans="1:19" s="9" customFormat="1" ht="23.45" customHeight="1">
      <c r="A24" s="48" t="s">
        <v>36</v>
      </c>
      <c r="B24" s="12"/>
      <c r="C24" s="10"/>
      <c r="D24" s="24">
        <f t="shared" si="0"/>
        <v>0</v>
      </c>
      <c r="E24" s="12"/>
      <c r="F24" s="10"/>
      <c r="G24" s="10"/>
      <c r="H24" s="10"/>
      <c r="I24" s="103">
        <f t="shared" si="1"/>
        <v>0</v>
      </c>
      <c r="J24" s="129">
        <f t="shared" si="2"/>
        <v>0</v>
      </c>
      <c r="K24" s="103"/>
      <c r="L24" s="24"/>
      <c r="M24" s="138"/>
      <c r="N24" s="113"/>
      <c r="O24" s="16"/>
      <c r="P24" s="16"/>
      <c r="Q24" s="16"/>
      <c r="R24" s="62"/>
      <c r="S24" s="180">
        <f t="shared" si="3"/>
        <v>0</v>
      </c>
    </row>
    <row r="25" spans="1:19" s="9" customFormat="1" ht="21" customHeight="1">
      <c r="A25" s="73" t="s">
        <v>156</v>
      </c>
      <c r="B25" s="74"/>
      <c r="C25" s="75"/>
      <c r="D25" s="76">
        <f t="shared" si="0"/>
        <v>0</v>
      </c>
      <c r="E25" s="74"/>
      <c r="F25" s="75"/>
      <c r="G25" s="75"/>
      <c r="H25" s="75"/>
      <c r="I25" s="104">
        <f t="shared" si="1"/>
        <v>0</v>
      </c>
      <c r="J25" s="129">
        <f t="shared" si="2"/>
        <v>0</v>
      </c>
      <c r="K25" s="104"/>
      <c r="L25" s="76"/>
      <c r="M25" s="139"/>
      <c r="N25" s="114"/>
      <c r="O25" s="77"/>
      <c r="P25" s="77"/>
      <c r="Q25" s="77"/>
      <c r="R25" s="79"/>
      <c r="S25" s="180">
        <f t="shared" si="3"/>
        <v>0</v>
      </c>
    </row>
    <row r="26" spans="1:19" s="9" customFormat="1" ht="24" customHeight="1">
      <c r="A26" s="48" t="s">
        <v>37</v>
      </c>
      <c r="B26" s="12"/>
      <c r="C26" s="10"/>
      <c r="D26" s="24">
        <f t="shared" si="0"/>
        <v>0</v>
      </c>
      <c r="E26" s="12"/>
      <c r="F26" s="10"/>
      <c r="G26" s="10"/>
      <c r="H26" s="10"/>
      <c r="I26" s="103">
        <f t="shared" si="1"/>
        <v>0</v>
      </c>
      <c r="J26" s="129">
        <f t="shared" si="2"/>
        <v>0</v>
      </c>
      <c r="K26" s="103"/>
      <c r="L26" s="24"/>
      <c r="M26" s="138"/>
      <c r="N26" s="113"/>
      <c r="O26" s="16"/>
      <c r="P26" s="16"/>
      <c r="Q26" s="16"/>
      <c r="R26" s="62"/>
      <c r="S26" s="180">
        <f t="shared" si="3"/>
        <v>0</v>
      </c>
    </row>
    <row r="27" spans="1:19" s="9" customFormat="1" ht="24.6" customHeight="1">
      <c r="A27" s="48" t="s">
        <v>38</v>
      </c>
      <c r="B27" s="12"/>
      <c r="C27" s="10"/>
      <c r="D27" s="24">
        <f t="shared" si="0"/>
        <v>0</v>
      </c>
      <c r="E27" s="12"/>
      <c r="F27" s="10"/>
      <c r="G27" s="10"/>
      <c r="H27" s="10"/>
      <c r="I27" s="103">
        <f t="shared" si="1"/>
        <v>0</v>
      </c>
      <c r="J27" s="129">
        <f t="shared" si="2"/>
        <v>0</v>
      </c>
      <c r="K27" s="103"/>
      <c r="L27" s="24"/>
      <c r="M27" s="138"/>
      <c r="N27" s="113"/>
      <c r="O27" s="16"/>
      <c r="P27" s="16"/>
      <c r="Q27" s="16"/>
      <c r="R27" s="62"/>
      <c r="S27" s="180">
        <f t="shared" si="3"/>
        <v>0</v>
      </c>
    </row>
    <row r="28" spans="1:19" s="9" customFormat="1" ht="16.5" customHeight="1">
      <c r="A28" s="48" t="s">
        <v>39</v>
      </c>
      <c r="B28" s="12"/>
      <c r="C28" s="10"/>
      <c r="D28" s="24">
        <f t="shared" si="0"/>
        <v>0</v>
      </c>
      <c r="E28" s="12"/>
      <c r="F28" s="10"/>
      <c r="G28" s="10"/>
      <c r="H28" s="10"/>
      <c r="I28" s="103">
        <f t="shared" si="1"/>
        <v>0</v>
      </c>
      <c r="J28" s="129">
        <f t="shared" si="2"/>
        <v>0</v>
      </c>
      <c r="K28" s="103"/>
      <c r="L28" s="24"/>
      <c r="M28" s="138"/>
      <c r="N28" s="113"/>
      <c r="O28" s="16"/>
      <c r="P28" s="16"/>
      <c r="Q28" s="16"/>
      <c r="R28" s="62"/>
      <c r="S28" s="180">
        <f t="shared" si="3"/>
        <v>0</v>
      </c>
    </row>
    <row r="29" spans="1:19" s="9" customFormat="1" ht="17.25" customHeight="1">
      <c r="A29" s="48" t="s">
        <v>40</v>
      </c>
      <c r="B29" s="12"/>
      <c r="C29" s="10"/>
      <c r="D29" s="24">
        <f t="shared" si="0"/>
        <v>0</v>
      </c>
      <c r="E29" s="12"/>
      <c r="F29" s="10"/>
      <c r="G29" s="10"/>
      <c r="H29" s="10"/>
      <c r="I29" s="103">
        <f t="shared" si="1"/>
        <v>0</v>
      </c>
      <c r="J29" s="129">
        <f t="shared" si="2"/>
        <v>0</v>
      </c>
      <c r="K29" s="103"/>
      <c r="L29" s="24"/>
      <c r="M29" s="138"/>
      <c r="N29" s="113"/>
      <c r="O29" s="16"/>
      <c r="P29" s="16"/>
      <c r="Q29" s="16"/>
      <c r="R29" s="62"/>
      <c r="S29" s="180">
        <f t="shared" si="3"/>
        <v>0</v>
      </c>
    </row>
    <row r="30" spans="1:19" s="9" customFormat="1" ht="23.45" customHeight="1">
      <c r="A30" s="48" t="s">
        <v>41</v>
      </c>
      <c r="B30" s="12"/>
      <c r="C30" s="10"/>
      <c r="D30" s="24">
        <f t="shared" si="0"/>
        <v>0</v>
      </c>
      <c r="E30" s="12"/>
      <c r="F30" s="10"/>
      <c r="G30" s="10"/>
      <c r="H30" s="10"/>
      <c r="I30" s="103">
        <f t="shared" si="1"/>
        <v>0</v>
      </c>
      <c r="J30" s="129">
        <f t="shared" si="2"/>
        <v>0</v>
      </c>
      <c r="K30" s="103"/>
      <c r="L30" s="24"/>
      <c r="M30" s="138"/>
      <c r="N30" s="113"/>
      <c r="O30" s="16"/>
      <c r="P30" s="16"/>
      <c r="Q30" s="16"/>
      <c r="R30" s="62"/>
      <c r="S30" s="180">
        <f t="shared" si="3"/>
        <v>0</v>
      </c>
    </row>
    <row r="31" spans="1:19" s="9" customFormat="1" ht="53.45" customHeight="1">
      <c r="A31" s="48" t="s">
        <v>42</v>
      </c>
      <c r="B31" s="12"/>
      <c r="C31" s="10"/>
      <c r="D31" s="24">
        <f t="shared" si="0"/>
        <v>0</v>
      </c>
      <c r="E31" s="12"/>
      <c r="F31" s="10"/>
      <c r="G31" s="10"/>
      <c r="H31" s="10"/>
      <c r="I31" s="103">
        <f t="shared" si="1"/>
        <v>0</v>
      </c>
      <c r="J31" s="129">
        <f t="shared" si="2"/>
        <v>0</v>
      </c>
      <c r="K31" s="103"/>
      <c r="L31" s="24"/>
      <c r="M31" s="138"/>
      <c r="N31" s="113"/>
      <c r="O31" s="16"/>
      <c r="P31" s="16"/>
      <c r="Q31" s="16"/>
      <c r="R31" s="62"/>
      <c r="S31" s="180">
        <f t="shared" si="3"/>
        <v>0</v>
      </c>
    </row>
    <row r="32" spans="1:19" s="9" customFormat="1" ht="32.25" customHeight="1">
      <c r="A32" s="48" t="s">
        <v>43</v>
      </c>
      <c r="B32" s="12"/>
      <c r="C32" s="10"/>
      <c r="D32" s="24">
        <f t="shared" si="0"/>
        <v>0</v>
      </c>
      <c r="E32" s="12"/>
      <c r="F32" s="10"/>
      <c r="G32" s="10"/>
      <c r="H32" s="10"/>
      <c r="I32" s="103">
        <f t="shared" si="1"/>
        <v>0</v>
      </c>
      <c r="J32" s="129">
        <f t="shared" si="2"/>
        <v>0</v>
      </c>
      <c r="K32" s="103"/>
      <c r="L32" s="24"/>
      <c r="M32" s="138"/>
      <c r="N32" s="113"/>
      <c r="O32" s="16"/>
      <c r="P32" s="16"/>
      <c r="Q32" s="16"/>
      <c r="R32" s="62"/>
      <c r="S32" s="180">
        <f t="shared" si="3"/>
        <v>0</v>
      </c>
    </row>
    <row r="33" spans="1:19" s="9" customFormat="1" ht="22.15" customHeight="1">
      <c r="A33" s="48" t="s">
        <v>44</v>
      </c>
      <c r="B33" s="12"/>
      <c r="C33" s="10"/>
      <c r="D33" s="24">
        <f t="shared" si="0"/>
        <v>0</v>
      </c>
      <c r="E33" s="12"/>
      <c r="F33" s="10"/>
      <c r="G33" s="10"/>
      <c r="H33" s="10"/>
      <c r="I33" s="103">
        <f t="shared" si="1"/>
        <v>0</v>
      </c>
      <c r="J33" s="129">
        <f t="shared" si="2"/>
        <v>0</v>
      </c>
      <c r="K33" s="103"/>
      <c r="L33" s="24"/>
      <c r="M33" s="138"/>
      <c r="N33" s="113"/>
      <c r="O33" s="16"/>
      <c r="P33" s="16"/>
      <c r="Q33" s="16"/>
      <c r="R33" s="62"/>
      <c r="S33" s="180">
        <f t="shared" si="3"/>
        <v>0</v>
      </c>
    </row>
    <row r="34" spans="1:19" s="9" customFormat="1" ht="18.600000000000001" customHeight="1">
      <c r="A34" s="48" t="s">
        <v>45</v>
      </c>
      <c r="B34" s="12"/>
      <c r="C34" s="10"/>
      <c r="D34" s="24">
        <f t="shared" si="0"/>
        <v>0</v>
      </c>
      <c r="E34" s="12"/>
      <c r="F34" s="10"/>
      <c r="G34" s="10"/>
      <c r="H34" s="10"/>
      <c r="I34" s="103">
        <f t="shared" si="1"/>
        <v>0</v>
      </c>
      <c r="J34" s="129">
        <f t="shared" si="2"/>
        <v>0</v>
      </c>
      <c r="K34" s="103"/>
      <c r="L34" s="24"/>
      <c r="M34" s="138"/>
      <c r="N34" s="113"/>
      <c r="O34" s="16"/>
      <c r="P34" s="16"/>
      <c r="Q34" s="16"/>
      <c r="R34" s="62"/>
      <c r="S34" s="180">
        <f t="shared" si="3"/>
        <v>0</v>
      </c>
    </row>
    <row r="35" spans="1:19" s="9" customFormat="1" ht="16.149999999999999" customHeight="1">
      <c r="A35" s="48" t="s">
        <v>46</v>
      </c>
      <c r="B35" s="12"/>
      <c r="C35" s="10"/>
      <c r="D35" s="24">
        <f t="shared" si="0"/>
        <v>0</v>
      </c>
      <c r="E35" s="12"/>
      <c r="F35" s="10"/>
      <c r="G35" s="10"/>
      <c r="H35" s="10"/>
      <c r="I35" s="103">
        <f t="shared" si="1"/>
        <v>0</v>
      </c>
      <c r="J35" s="129">
        <f t="shared" si="2"/>
        <v>0</v>
      </c>
      <c r="K35" s="103"/>
      <c r="L35" s="24"/>
      <c r="M35" s="138"/>
      <c r="N35" s="113"/>
      <c r="O35" s="16"/>
      <c r="P35" s="16"/>
      <c r="Q35" s="16"/>
      <c r="R35" s="62"/>
      <c r="S35" s="180">
        <f t="shared" si="3"/>
        <v>0</v>
      </c>
    </row>
    <row r="36" spans="1:19" s="9" customFormat="1" ht="15.75">
      <c r="A36" s="48" t="s">
        <v>47</v>
      </c>
      <c r="B36" s="12"/>
      <c r="C36" s="10"/>
      <c r="D36" s="24">
        <f t="shared" si="0"/>
        <v>0</v>
      </c>
      <c r="E36" s="12"/>
      <c r="F36" s="10"/>
      <c r="G36" s="10"/>
      <c r="H36" s="10"/>
      <c r="I36" s="103">
        <f t="shared" si="1"/>
        <v>0</v>
      </c>
      <c r="J36" s="129">
        <f t="shared" si="2"/>
        <v>0</v>
      </c>
      <c r="K36" s="103"/>
      <c r="L36" s="24"/>
      <c r="M36" s="138"/>
      <c r="N36" s="113"/>
      <c r="O36" s="16"/>
      <c r="P36" s="16"/>
      <c r="Q36" s="16"/>
      <c r="R36" s="62"/>
      <c r="S36" s="180">
        <f t="shared" si="3"/>
        <v>0</v>
      </c>
    </row>
    <row r="37" spans="1:19" s="9" customFormat="1" ht="15.75">
      <c r="A37" s="48" t="s">
        <v>48</v>
      </c>
      <c r="B37" s="12"/>
      <c r="C37" s="10"/>
      <c r="D37" s="24">
        <f t="shared" si="0"/>
        <v>0</v>
      </c>
      <c r="E37" s="12"/>
      <c r="F37" s="10"/>
      <c r="G37" s="10"/>
      <c r="H37" s="10"/>
      <c r="I37" s="103">
        <f t="shared" si="1"/>
        <v>0</v>
      </c>
      <c r="J37" s="129">
        <f t="shared" si="2"/>
        <v>0</v>
      </c>
      <c r="K37" s="103"/>
      <c r="L37" s="24"/>
      <c r="M37" s="138"/>
      <c r="N37" s="113"/>
      <c r="O37" s="16"/>
      <c r="P37" s="16"/>
      <c r="Q37" s="16"/>
      <c r="R37" s="62"/>
      <c r="S37" s="180">
        <f t="shared" si="3"/>
        <v>0</v>
      </c>
    </row>
    <row r="38" spans="1:19" s="9" customFormat="1" ht="30.75" customHeight="1">
      <c r="A38" s="48" t="s">
        <v>49</v>
      </c>
      <c r="B38" s="12"/>
      <c r="C38" s="10"/>
      <c r="D38" s="24">
        <f t="shared" si="0"/>
        <v>0</v>
      </c>
      <c r="E38" s="12"/>
      <c r="F38" s="10"/>
      <c r="G38" s="10"/>
      <c r="H38" s="10"/>
      <c r="I38" s="103">
        <f t="shared" si="1"/>
        <v>0</v>
      </c>
      <c r="J38" s="129">
        <f t="shared" si="2"/>
        <v>0</v>
      </c>
      <c r="K38" s="103"/>
      <c r="L38" s="24"/>
      <c r="M38" s="138"/>
      <c r="N38" s="113"/>
      <c r="O38" s="16"/>
      <c r="P38" s="16"/>
      <c r="Q38" s="16"/>
      <c r="R38" s="62"/>
      <c r="S38" s="180">
        <f t="shared" si="3"/>
        <v>0</v>
      </c>
    </row>
    <row r="39" spans="1:19" s="9" customFormat="1" ht="17.25" customHeight="1">
      <c r="A39" s="48" t="s">
        <v>50</v>
      </c>
      <c r="B39" s="12"/>
      <c r="C39" s="10"/>
      <c r="D39" s="24">
        <f t="shared" si="0"/>
        <v>0</v>
      </c>
      <c r="E39" s="12"/>
      <c r="F39" s="10"/>
      <c r="G39" s="10"/>
      <c r="H39" s="10"/>
      <c r="I39" s="103">
        <f t="shared" si="1"/>
        <v>0</v>
      </c>
      <c r="J39" s="129">
        <f t="shared" si="2"/>
        <v>0</v>
      </c>
      <c r="K39" s="103"/>
      <c r="L39" s="24"/>
      <c r="M39" s="138"/>
      <c r="N39" s="113"/>
      <c r="O39" s="16"/>
      <c r="P39" s="16"/>
      <c r="Q39" s="16"/>
      <c r="R39" s="62"/>
      <c r="S39" s="180">
        <f t="shared" si="3"/>
        <v>0</v>
      </c>
    </row>
    <row r="40" spans="1:19" s="9" customFormat="1" ht="35.450000000000003" customHeight="1">
      <c r="A40" s="48" t="s">
        <v>51</v>
      </c>
      <c r="B40" s="12"/>
      <c r="C40" s="10"/>
      <c r="D40" s="24">
        <f t="shared" si="0"/>
        <v>0</v>
      </c>
      <c r="E40" s="12"/>
      <c r="F40" s="10"/>
      <c r="G40" s="10"/>
      <c r="H40" s="10"/>
      <c r="I40" s="103">
        <f t="shared" si="1"/>
        <v>0</v>
      </c>
      <c r="J40" s="129">
        <f t="shared" si="2"/>
        <v>0</v>
      </c>
      <c r="K40" s="103"/>
      <c r="L40" s="24"/>
      <c r="M40" s="138"/>
      <c r="N40" s="113"/>
      <c r="O40" s="16"/>
      <c r="P40" s="16"/>
      <c r="Q40" s="16"/>
      <c r="R40" s="62"/>
      <c r="S40" s="180">
        <f t="shared" si="3"/>
        <v>0</v>
      </c>
    </row>
    <row r="41" spans="1:19" s="9" customFormat="1" ht="19.899999999999999" customHeight="1">
      <c r="A41" s="48" t="s">
        <v>52</v>
      </c>
      <c r="B41" s="12"/>
      <c r="C41" s="10"/>
      <c r="D41" s="24">
        <f t="shared" si="0"/>
        <v>0</v>
      </c>
      <c r="E41" s="12"/>
      <c r="F41" s="10"/>
      <c r="G41" s="10"/>
      <c r="H41" s="10"/>
      <c r="I41" s="103">
        <f t="shared" si="1"/>
        <v>0</v>
      </c>
      <c r="J41" s="129">
        <f t="shared" si="2"/>
        <v>0</v>
      </c>
      <c r="K41" s="103"/>
      <c r="L41" s="24"/>
      <c r="M41" s="138"/>
      <c r="N41" s="113"/>
      <c r="O41" s="16"/>
      <c r="P41" s="16"/>
      <c r="Q41" s="16"/>
      <c r="R41" s="62"/>
      <c r="S41" s="180">
        <f t="shared" si="3"/>
        <v>0</v>
      </c>
    </row>
    <row r="42" spans="1:19" s="9" customFormat="1" ht="22.15" customHeight="1">
      <c r="A42" s="48" t="s">
        <v>53</v>
      </c>
      <c r="B42" s="12"/>
      <c r="C42" s="10"/>
      <c r="D42" s="24">
        <f t="shared" si="0"/>
        <v>0</v>
      </c>
      <c r="E42" s="12"/>
      <c r="F42" s="10"/>
      <c r="G42" s="10"/>
      <c r="H42" s="10"/>
      <c r="I42" s="103">
        <f t="shared" si="1"/>
        <v>0</v>
      </c>
      <c r="J42" s="129">
        <f t="shared" si="2"/>
        <v>0</v>
      </c>
      <c r="K42" s="103"/>
      <c r="L42" s="24"/>
      <c r="M42" s="138"/>
      <c r="N42" s="113"/>
      <c r="O42" s="16"/>
      <c r="P42" s="16"/>
      <c r="Q42" s="16"/>
      <c r="R42" s="62"/>
      <c r="S42" s="180">
        <f t="shared" si="3"/>
        <v>0</v>
      </c>
    </row>
    <row r="43" spans="1:19" s="9" customFormat="1" ht="31.5" customHeight="1">
      <c r="A43" s="48" t="s">
        <v>54</v>
      </c>
      <c r="B43" s="12"/>
      <c r="C43" s="10"/>
      <c r="D43" s="24">
        <f t="shared" si="0"/>
        <v>0</v>
      </c>
      <c r="E43" s="12"/>
      <c r="F43" s="10"/>
      <c r="G43" s="10"/>
      <c r="H43" s="10"/>
      <c r="I43" s="103">
        <f t="shared" si="1"/>
        <v>0</v>
      </c>
      <c r="J43" s="129">
        <f t="shared" si="2"/>
        <v>0</v>
      </c>
      <c r="K43" s="103"/>
      <c r="L43" s="24"/>
      <c r="M43" s="138"/>
      <c r="N43" s="113"/>
      <c r="O43" s="16"/>
      <c r="P43" s="16"/>
      <c r="Q43" s="16"/>
      <c r="R43" s="62"/>
      <c r="S43" s="180">
        <f t="shared" si="3"/>
        <v>0</v>
      </c>
    </row>
    <row r="44" spans="1:19" s="9" customFormat="1" ht="21.6" customHeight="1">
      <c r="A44" s="48" t="s">
        <v>55</v>
      </c>
      <c r="B44" s="12"/>
      <c r="C44" s="10"/>
      <c r="D44" s="24">
        <f t="shared" si="0"/>
        <v>0</v>
      </c>
      <c r="E44" s="12"/>
      <c r="F44" s="10"/>
      <c r="G44" s="10"/>
      <c r="H44" s="10"/>
      <c r="I44" s="103">
        <f t="shared" si="1"/>
        <v>0</v>
      </c>
      <c r="J44" s="129">
        <f t="shared" si="2"/>
        <v>0</v>
      </c>
      <c r="K44" s="103"/>
      <c r="L44" s="24"/>
      <c r="M44" s="138"/>
      <c r="N44" s="113"/>
      <c r="O44" s="16"/>
      <c r="P44" s="16"/>
      <c r="Q44" s="16"/>
      <c r="R44" s="62"/>
      <c r="S44" s="180">
        <f t="shared" si="3"/>
        <v>0</v>
      </c>
    </row>
    <row r="45" spans="1:19" s="9" customFormat="1" ht="18.600000000000001" customHeight="1">
      <c r="A45" s="48" t="s">
        <v>56</v>
      </c>
      <c r="B45" s="12"/>
      <c r="C45" s="10"/>
      <c r="D45" s="24">
        <f t="shared" si="0"/>
        <v>0</v>
      </c>
      <c r="E45" s="12"/>
      <c r="F45" s="10"/>
      <c r="G45" s="10"/>
      <c r="H45" s="10"/>
      <c r="I45" s="103">
        <f t="shared" si="1"/>
        <v>0</v>
      </c>
      <c r="J45" s="129">
        <f t="shared" si="2"/>
        <v>0</v>
      </c>
      <c r="K45" s="103"/>
      <c r="L45" s="24"/>
      <c r="M45" s="138"/>
      <c r="N45" s="113"/>
      <c r="O45" s="16"/>
      <c r="P45" s="16"/>
      <c r="Q45" s="16"/>
      <c r="R45" s="62"/>
      <c r="S45" s="180">
        <f t="shared" si="3"/>
        <v>0</v>
      </c>
    </row>
    <row r="46" spans="1:19" s="9" customFormat="1" ht="20.45" customHeight="1">
      <c r="A46" s="48" t="s">
        <v>57</v>
      </c>
      <c r="B46" s="12"/>
      <c r="C46" s="10"/>
      <c r="D46" s="24">
        <f t="shared" si="0"/>
        <v>0</v>
      </c>
      <c r="E46" s="12"/>
      <c r="F46" s="10"/>
      <c r="G46" s="10"/>
      <c r="H46" s="10"/>
      <c r="I46" s="103">
        <f t="shared" si="1"/>
        <v>0</v>
      </c>
      <c r="J46" s="129">
        <f t="shared" si="2"/>
        <v>0</v>
      </c>
      <c r="K46" s="103"/>
      <c r="L46" s="24"/>
      <c r="M46" s="138"/>
      <c r="N46" s="113"/>
      <c r="O46" s="16"/>
      <c r="P46" s="16"/>
      <c r="Q46" s="16"/>
      <c r="R46" s="62"/>
      <c r="S46" s="180">
        <f t="shared" si="3"/>
        <v>0</v>
      </c>
    </row>
    <row r="47" spans="1:19" s="9" customFormat="1" ht="32.25" customHeight="1">
      <c r="A47" s="48" t="s">
        <v>58</v>
      </c>
      <c r="B47" s="12"/>
      <c r="C47" s="10"/>
      <c r="D47" s="24">
        <f t="shared" si="0"/>
        <v>0</v>
      </c>
      <c r="E47" s="12"/>
      <c r="F47" s="10"/>
      <c r="G47" s="10"/>
      <c r="H47" s="10"/>
      <c r="I47" s="103">
        <f t="shared" si="1"/>
        <v>0</v>
      </c>
      <c r="J47" s="129">
        <f t="shared" si="2"/>
        <v>0</v>
      </c>
      <c r="K47" s="103"/>
      <c r="L47" s="24"/>
      <c r="M47" s="138"/>
      <c r="N47" s="113"/>
      <c r="O47" s="16"/>
      <c r="P47" s="16"/>
      <c r="Q47" s="16"/>
      <c r="R47" s="62"/>
      <c r="S47" s="180">
        <f t="shared" si="3"/>
        <v>0</v>
      </c>
    </row>
    <row r="48" spans="1:19" s="9" customFormat="1" ht="32.25" customHeight="1">
      <c r="A48" s="48" t="s">
        <v>59</v>
      </c>
      <c r="B48" s="12"/>
      <c r="C48" s="10"/>
      <c r="D48" s="24">
        <f t="shared" si="0"/>
        <v>0</v>
      </c>
      <c r="E48" s="12"/>
      <c r="F48" s="10"/>
      <c r="G48" s="10"/>
      <c r="H48" s="10"/>
      <c r="I48" s="103">
        <f t="shared" si="1"/>
        <v>0</v>
      </c>
      <c r="J48" s="129">
        <f t="shared" si="2"/>
        <v>0</v>
      </c>
      <c r="K48" s="103"/>
      <c r="L48" s="24"/>
      <c r="M48" s="138"/>
      <c r="N48" s="113"/>
      <c r="O48" s="16"/>
      <c r="P48" s="16"/>
      <c r="Q48" s="16"/>
      <c r="R48" s="62"/>
      <c r="S48" s="180">
        <f t="shared" si="3"/>
        <v>0</v>
      </c>
    </row>
    <row r="49" spans="1:19" s="9" customFormat="1" ht="21.75" customHeight="1">
      <c r="A49" s="48" t="s">
        <v>60</v>
      </c>
      <c r="B49" s="12"/>
      <c r="C49" s="10"/>
      <c r="D49" s="24">
        <f t="shared" si="0"/>
        <v>0</v>
      </c>
      <c r="E49" s="12"/>
      <c r="F49" s="10"/>
      <c r="G49" s="10"/>
      <c r="H49" s="10"/>
      <c r="I49" s="103">
        <f t="shared" si="1"/>
        <v>0</v>
      </c>
      <c r="J49" s="129">
        <f t="shared" si="2"/>
        <v>0</v>
      </c>
      <c r="K49" s="103"/>
      <c r="L49" s="24"/>
      <c r="M49" s="138"/>
      <c r="N49" s="113"/>
      <c r="O49" s="16"/>
      <c r="P49" s="16"/>
      <c r="Q49" s="16"/>
      <c r="R49" s="62"/>
      <c r="S49" s="180">
        <f t="shared" si="3"/>
        <v>0</v>
      </c>
    </row>
    <row r="50" spans="1:19" s="9" customFormat="1" ht="31.9" customHeight="1">
      <c r="A50" s="48" t="s">
        <v>89</v>
      </c>
      <c r="B50" s="12"/>
      <c r="C50" s="10"/>
      <c r="D50" s="24">
        <f t="shared" si="0"/>
        <v>0</v>
      </c>
      <c r="E50" s="12"/>
      <c r="F50" s="10"/>
      <c r="G50" s="10"/>
      <c r="H50" s="10"/>
      <c r="I50" s="103">
        <f t="shared" si="1"/>
        <v>0</v>
      </c>
      <c r="J50" s="129">
        <f t="shared" si="2"/>
        <v>0</v>
      </c>
      <c r="K50" s="103"/>
      <c r="L50" s="24"/>
      <c r="M50" s="138"/>
      <c r="N50" s="113"/>
      <c r="O50" s="16"/>
      <c r="P50" s="16"/>
      <c r="Q50" s="16"/>
      <c r="R50" s="62"/>
      <c r="S50" s="180">
        <f t="shared" si="3"/>
        <v>0</v>
      </c>
    </row>
    <row r="51" spans="1:19" s="9" customFormat="1" ht="19.899999999999999" customHeight="1">
      <c r="A51" s="48" t="s">
        <v>61</v>
      </c>
      <c r="B51" s="12"/>
      <c r="C51" s="10"/>
      <c r="D51" s="24">
        <f t="shared" si="0"/>
        <v>0</v>
      </c>
      <c r="E51" s="12"/>
      <c r="F51" s="10"/>
      <c r="G51" s="10"/>
      <c r="H51" s="10"/>
      <c r="I51" s="103">
        <f t="shared" si="1"/>
        <v>0</v>
      </c>
      <c r="J51" s="129">
        <f t="shared" si="2"/>
        <v>0</v>
      </c>
      <c r="K51" s="103"/>
      <c r="L51" s="24"/>
      <c r="M51" s="138"/>
      <c r="N51" s="113"/>
      <c r="O51" s="16"/>
      <c r="P51" s="16"/>
      <c r="Q51" s="16"/>
      <c r="R51" s="62"/>
      <c r="S51" s="180">
        <f t="shared" si="3"/>
        <v>0</v>
      </c>
    </row>
    <row r="52" spans="1:19" s="9" customFormat="1" ht="31.5" customHeight="1">
      <c r="A52" s="48" t="s">
        <v>62</v>
      </c>
      <c r="B52" s="12"/>
      <c r="C52" s="10"/>
      <c r="D52" s="24">
        <f t="shared" si="0"/>
        <v>0</v>
      </c>
      <c r="E52" s="12"/>
      <c r="F52" s="10"/>
      <c r="G52" s="10"/>
      <c r="H52" s="10"/>
      <c r="I52" s="103">
        <f t="shared" si="1"/>
        <v>0</v>
      </c>
      <c r="J52" s="129">
        <f t="shared" si="2"/>
        <v>0</v>
      </c>
      <c r="K52" s="103"/>
      <c r="L52" s="24"/>
      <c r="M52" s="138"/>
      <c r="N52" s="113"/>
      <c r="O52" s="16"/>
      <c r="P52" s="16"/>
      <c r="Q52" s="16"/>
      <c r="R52" s="62"/>
      <c r="S52" s="180">
        <f t="shared" si="3"/>
        <v>0</v>
      </c>
    </row>
    <row r="53" spans="1:19" s="9" customFormat="1" ht="15.75" customHeight="1">
      <c r="A53" s="48" t="s">
        <v>63</v>
      </c>
      <c r="B53" s="12"/>
      <c r="C53" s="10"/>
      <c r="D53" s="24">
        <f t="shared" si="0"/>
        <v>0</v>
      </c>
      <c r="E53" s="12"/>
      <c r="F53" s="10"/>
      <c r="G53" s="10"/>
      <c r="H53" s="10"/>
      <c r="I53" s="103">
        <f t="shared" si="1"/>
        <v>0</v>
      </c>
      <c r="J53" s="129">
        <f t="shared" si="2"/>
        <v>0</v>
      </c>
      <c r="K53" s="103"/>
      <c r="L53" s="24"/>
      <c r="M53" s="138"/>
      <c r="N53" s="113"/>
      <c r="O53" s="16"/>
      <c r="P53" s="16"/>
      <c r="Q53" s="16"/>
      <c r="R53" s="62"/>
      <c r="S53" s="180">
        <f t="shared" si="3"/>
        <v>0</v>
      </c>
    </row>
    <row r="54" spans="1:19" s="9" customFormat="1" ht="18" customHeight="1">
      <c r="A54" s="48" t="s">
        <v>64</v>
      </c>
      <c r="B54" s="12"/>
      <c r="C54" s="10"/>
      <c r="D54" s="24">
        <f t="shared" si="0"/>
        <v>0</v>
      </c>
      <c r="E54" s="12"/>
      <c r="F54" s="10"/>
      <c r="G54" s="10"/>
      <c r="H54" s="10"/>
      <c r="I54" s="103">
        <f t="shared" si="1"/>
        <v>0</v>
      </c>
      <c r="J54" s="129">
        <f t="shared" si="2"/>
        <v>0</v>
      </c>
      <c r="K54" s="103"/>
      <c r="L54" s="24"/>
      <c r="M54" s="138"/>
      <c r="N54" s="113"/>
      <c r="O54" s="16"/>
      <c r="P54" s="16"/>
      <c r="Q54" s="16"/>
      <c r="R54" s="62"/>
      <c r="S54" s="180">
        <f t="shared" si="3"/>
        <v>0</v>
      </c>
    </row>
    <row r="55" spans="1:19" ht="15.75">
      <c r="A55" s="48" t="s">
        <v>65</v>
      </c>
      <c r="B55" s="12"/>
      <c r="C55" s="10"/>
      <c r="D55" s="24">
        <f t="shared" si="0"/>
        <v>0</v>
      </c>
      <c r="E55" s="12"/>
      <c r="F55" s="10"/>
      <c r="G55" s="10"/>
      <c r="H55" s="10"/>
      <c r="I55" s="103">
        <f t="shared" si="1"/>
        <v>0</v>
      </c>
      <c r="J55" s="129">
        <f t="shared" si="2"/>
        <v>0</v>
      </c>
      <c r="K55" s="103"/>
      <c r="L55" s="24"/>
      <c r="M55" s="138"/>
      <c r="N55" s="113"/>
      <c r="O55" s="16"/>
      <c r="P55" s="16"/>
      <c r="Q55" s="16"/>
      <c r="R55" s="156"/>
      <c r="S55" s="180">
        <f t="shared" si="3"/>
        <v>0</v>
      </c>
    </row>
    <row r="56" spans="1:19" ht="31.5">
      <c r="A56" s="48" t="s">
        <v>66</v>
      </c>
      <c r="B56" s="12"/>
      <c r="C56" s="10"/>
      <c r="D56" s="24">
        <f t="shared" si="0"/>
        <v>0</v>
      </c>
      <c r="E56" s="12"/>
      <c r="F56" s="10"/>
      <c r="G56" s="10"/>
      <c r="H56" s="10"/>
      <c r="I56" s="103">
        <f t="shared" si="1"/>
        <v>0</v>
      </c>
      <c r="J56" s="129">
        <f t="shared" si="2"/>
        <v>0</v>
      </c>
      <c r="K56" s="103"/>
      <c r="L56" s="24"/>
      <c r="M56" s="138"/>
      <c r="N56" s="113"/>
      <c r="O56" s="16"/>
      <c r="P56" s="16"/>
      <c r="Q56" s="16"/>
      <c r="R56" s="156"/>
      <c r="S56" s="180">
        <f t="shared" si="3"/>
        <v>0</v>
      </c>
    </row>
    <row r="57" spans="1:19" ht="15.75">
      <c r="A57" s="48" t="s">
        <v>67</v>
      </c>
      <c r="B57" s="12"/>
      <c r="C57" s="10"/>
      <c r="D57" s="24">
        <f t="shared" si="0"/>
        <v>0</v>
      </c>
      <c r="E57" s="12"/>
      <c r="F57" s="10"/>
      <c r="G57" s="10"/>
      <c r="H57" s="10"/>
      <c r="I57" s="103">
        <f t="shared" si="1"/>
        <v>0</v>
      </c>
      <c r="J57" s="129">
        <f t="shared" si="2"/>
        <v>0</v>
      </c>
      <c r="K57" s="103"/>
      <c r="L57" s="24"/>
      <c r="M57" s="138"/>
      <c r="N57" s="113"/>
      <c r="O57" s="16"/>
      <c r="P57" s="16"/>
      <c r="Q57" s="16"/>
      <c r="R57" s="156"/>
      <c r="S57" s="180">
        <f t="shared" si="3"/>
        <v>0</v>
      </c>
    </row>
    <row r="58" spans="1:19" ht="15.75">
      <c r="A58" s="48" t="s">
        <v>68</v>
      </c>
      <c r="B58" s="12"/>
      <c r="C58" s="10"/>
      <c r="D58" s="24">
        <f t="shared" si="0"/>
        <v>0</v>
      </c>
      <c r="E58" s="12"/>
      <c r="F58" s="10"/>
      <c r="G58" s="10"/>
      <c r="H58" s="10"/>
      <c r="I58" s="103">
        <f t="shared" si="1"/>
        <v>0</v>
      </c>
      <c r="J58" s="129">
        <f t="shared" si="2"/>
        <v>0</v>
      </c>
      <c r="K58" s="103"/>
      <c r="L58" s="24"/>
      <c r="M58" s="138"/>
      <c r="N58" s="113"/>
      <c r="O58" s="16"/>
      <c r="P58" s="16"/>
      <c r="Q58" s="16"/>
      <c r="R58" s="156"/>
      <c r="S58" s="180">
        <f t="shared" si="3"/>
        <v>0</v>
      </c>
    </row>
    <row r="59" spans="1:19" ht="15.75">
      <c r="A59" s="48" t="s">
        <v>69</v>
      </c>
      <c r="B59" s="12"/>
      <c r="C59" s="10"/>
      <c r="D59" s="24">
        <f t="shared" si="0"/>
        <v>0</v>
      </c>
      <c r="E59" s="12"/>
      <c r="F59" s="10"/>
      <c r="G59" s="10"/>
      <c r="H59" s="10"/>
      <c r="I59" s="103">
        <f t="shared" si="1"/>
        <v>0</v>
      </c>
      <c r="J59" s="129">
        <f t="shared" si="2"/>
        <v>0</v>
      </c>
      <c r="K59" s="103"/>
      <c r="L59" s="24"/>
      <c r="M59" s="138"/>
      <c r="N59" s="113"/>
      <c r="O59" s="16"/>
      <c r="P59" s="16"/>
      <c r="Q59" s="16"/>
      <c r="R59" s="156"/>
      <c r="S59" s="180">
        <f t="shared" si="3"/>
        <v>0</v>
      </c>
    </row>
    <row r="60" spans="1:19" ht="15.75">
      <c r="A60" s="48" t="s">
        <v>70</v>
      </c>
      <c r="B60" s="12"/>
      <c r="C60" s="10"/>
      <c r="D60" s="24">
        <f t="shared" si="0"/>
        <v>0</v>
      </c>
      <c r="E60" s="12"/>
      <c r="F60" s="10"/>
      <c r="G60" s="10"/>
      <c r="H60" s="10"/>
      <c r="I60" s="103">
        <f t="shared" si="1"/>
        <v>0</v>
      </c>
      <c r="J60" s="129">
        <f t="shared" si="2"/>
        <v>0</v>
      </c>
      <c r="K60" s="103"/>
      <c r="L60" s="24"/>
      <c r="M60" s="138"/>
      <c r="N60" s="113"/>
      <c r="O60" s="16"/>
      <c r="P60" s="16"/>
      <c r="Q60" s="16"/>
      <c r="R60" s="156"/>
      <c r="S60" s="180">
        <f t="shared" si="3"/>
        <v>0</v>
      </c>
    </row>
    <row r="61" spans="1:19" ht="31.5">
      <c r="A61" s="48" t="s">
        <v>71</v>
      </c>
      <c r="B61" s="12"/>
      <c r="C61" s="10"/>
      <c r="D61" s="24">
        <f t="shared" si="0"/>
        <v>0</v>
      </c>
      <c r="E61" s="12"/>
      <c r="F61" s="10"/>
      <c r="G61" s="10"/>
      <c r="H61" s="10"/>
      <c r="I61" s="103">
        <f t="shared" si="1"/>
        <v>0</v>
      </c>
      <c r="J61" s="129">
        <f t="shared" si="2"/>
        <v>0</v>
      </c>
      <c r="K61" s="103"/>
      <c r="L61" s="24"/>
      <c r="M61" s="138"/>
      <c r="N61" s="113"/>
      <c r="O61" s="16"/>
      <c r="P61" s="16"/>
      <c r="Q61" s="16"/>
      <c r="R61" s="156"/>
      <c r="S61" s="180">
        <f t="shared" si="3"/>
        <v>0</v>
      </c>
    </row>
    <row r="62" spans="1:19" ht="15.75">
      <c r="A62" s="48" t="s">
        <v>72</v>
      </c>
      <c r="B62" s="12"/>
      <c r="C62" s="10"/>
      <c r="D62" s="24">
        <f t="shared" si="0"/>
        <v>0</v>
      </c>
      <c r="E62" s="12"/>
      <c r="F62" s="10"/>
      <c r="G62" s="10"/>
      <c r="H62" s="10"/>
      <c r="I62" s="103">
        <f t="shared" si="1"/>
        <v>0</v>
      </c>
      <c r="J62" s="129">
        <f t="shared" si="2"/>
        <v>0</v>
      </c>
      <c r="K62" s="103"/>
      <c r="L62" s="24"/>
      <c r="M62" s="138"/>
      <c r="N62" s="113"/>
      <c r="O62" s="16"/>
      <c r="P62" s="16"/>
      <c r="Q62" s="16"/>
      <c r="R62" s="156"/>
      <c r="S62" s="180">
        <f t="shared" si="3"/>
        <v>0</v>
      </c>
    </row>
    <row r="63" spans="1:19" ht="15.75">
      <c r="A63" s="48" t="s">
        <v>73</v>
      </c>
      <c r="B63" s="12"/>
      <c r="C63" s="10"/>
      <c r="D63" s="24">
        <f t="shared" si="0"/>
        <v>0</v>
      </c>
      <c r="E63" s="12"/>
      <c r="F63" s="10"/>
      <c r="G63" s="10"/>
      <c r="H63" s="10"/>
      <c r="I63" s="103">
        <f t="shared" si="1"/>
        <v>0</v>
      </c>
      <c r="J63" s="129">
        <f t="shared" si="2"/>
        <v>0</v>
      </c>
      <c r="K63" s="103"/>
      <c r="L63" s="24"/>
      <c r="M63" s="138"/>
      <c r="N63" s="113"/>
      <c r="O63" s="16"/>
      <c r="P63" s="16"/>
      <c r="Q63" s="16"/>
      <c r="R63" s="156"/>
      <c r="S63" s="180">
        <f t="shared" si="3"/>
        <v>0</v>
      </c>
    </row>
    <row r="64" spans="1:19" ht="19.899999999999999" customHeight="1">
      <c r="A64" s="48" t="s">
        <v>74</v>
      </c>
      <c r="B64" s="12"/>
      <c r="C64" s="10"/>
      <c r="D64" s="24">
        <f t="shared" si="0"/>
        <v>0</v>
      </c>
      <c r="E64" s="12"/>
      <c r="F64" s="10"/>
      <c r="G64" s="10"/>
      <c r="H64" s="10"/>
      <c r="I64" s="103">
        <f t="shared" si="1"/>
        <v>0</v>
      </c>
      <c r="J64" s="129">
        <f t="shared" si="2"/>
        <v>0</v>
      </c>
      <c r="K64" s="103"/>
      <c r="L64" s="24"/>
      <c r="M64" s="138"/>
      <c r="N64" s="113"/>
      <c r="O64" s="16"/>
      <c r="P64" s="16"/>
      <c r="Q64" s="16"/>
      <c r="R64" s="156"/>
      <c r="S64" s="180">
        <f t="shared" si="3"/>
        <v>0</v>
      </c>
    </row>
    <row r="65" spans="1:19" ht="15.75">
      <c r="A65" s="48" t="s">
        <v>75</v>
      </c>
      <c r="B65" s="12"/>
      <c r="C65" s="10"/>
      <c r="D65" s="24">
        <f t="shared" si="0"/>
        <v>0</v>
      </c>
      <c r="E65" s="12"/>
      <c r="F65" s="10"/>
      <c r="G65" s="10"/>
      <c r="H65" s="10"/>
      <c r="I65" s="103">
        <f t="shared" si="1"/>
        <v>0</v>
      </c>
      <c r="J65" s="129">
        <f t="shared" si="2"/>
        <v>0</v>
      </c>
      <c r="K65" s="103"/>
      <c r="L65" s="24"/>
      <c r="M65" s="138"/>
      <c r="N65" s="113"/>
      <c r="O65" s="16"/>
      <c r="P65" s="16"/>
      <c r="Q65" s="16"/>
      <c r="R65" s="156"/>
      <c r="S65" s="180">
        <f t="shared" si="3"/>
        <v>0</v>
      </c>
    </row>
    <row r="66" spans="1:19" ht="15.75">
      <c r="A66" s="48" t="s">
        <v>76</v>
      </c>
      <c r="B66" s="12"/>
      <c r="C66" s="10"/>
      <c r="D66" s="24">
        <f t="shared" si="0"/>
        <v>0</v>
      </c>
      <c r="E66" s="12"/>
      <c r="F66" s="10"/>
      <c r="G66" s="10"/>
      <c r="H66" s="10"/>
      <c r="I66" s="103">
        <f t="shared" si="1"/>
        <v>0</v>
      </c>
      <c r="J66" s="129">
        <f t="shared" si="2"/>
        <v>0</v>
      </c>
      <c r="K66" s="103"/>
      <c r="L66" s="24"/>
      <c r="M66" s="138"/>
      <c r="N66" s="113"/>
      <c r="O66" s="16"/>
      <c r="P66" s="16"/>
      <c r="Q66" s="16"/>
      <c r="R66" s="156"/>
      <c r="S66" s="180">
        <f t="shared" si="3"/>
        <v>0</v>
      </c>
    </row>
    <row r="67" spans="1:19" ht="31.5">
      <c r="A67" s="48" t="s">
        <v>77</v>
      </c>
      <c r="B67" s="12"/>
      <c r="C67" s="10"/>
      <c r="D67" s="24">
        <f t="shared" si="0"/>
        <v>0</v>
      </c>
      <c r="E67" s="12"/>
      <c r="F67" s="10"/>
      <c r="G67" s="10"/>
      <c r="H67" s="10"/>
      <c r="I67" s="103">
        <f t="shared" si="1"/>
        <v>0</v>
      </c>
      <c r="J67" s="129">
        <f t="shared" si="2"/>
        <v>0</v>
      </c>
      <c r="K67" s="103"/>
      <c r="L67" s="24"/>
      <c r="M67" s="138"/>
      <c r="N67" s="113"/>
      <c r="O67" s="16"/>
      <c r="P67" s="16"/>
      <c r="Q67" s="16"/>
      <c r="R67" s="156"/>
      <c r="S67" s="180">
        <f t="shared" si="3"/>
        <v>0</v>
      </c>
    </row>
    <row r="68" spans="1:19" ht="15.75">
      <c r="A68" s="48" t="s">
        <v>78</v>
      </c>
      <c r="B68" s="12"/>
      <c r="C68" s="10"/>
      <c r="D68" s="24">
        <f t="shared" si="0"/>
        <v>0</v>
      </c>
      <c r="E68" s="12"/>
      <c r="F68" s="10"/>
      <c r="G68" s="10"/>
      <c r="H68" s="10"/>
      <c r="I68" s="103">
        <f t="shared" si="1"/>
        <v>0</v>
      </c>
      <c r="J68" s="129">
        <f t="shared" si="2"/>
        <v>0</v>
      </c>
      <c r="K68" s="103"/>
      <c r="L68" s="24"/>
      <c r="M68" s="138"/>
      <c r="N68" s="113"/>
      <c r="O68" s="16"/>
      <c r="P68" s="16"/>
      <c r="Q68" s="16"/>
      <c r="R68" s="156"/>
      <c r="S68" s="180">
        <f t="shared" si="3"/>
        <v>0</v>
      </c>
    </row>
    <row r="69" spans="1:19" ht="15.75">
      <c r="A69" s="48" t="s">
        <v>79</v>
      </c>
      <c r="B69" s="12"/>
      <c r="C69" s="10"/>
      <c r="D69" s="24">
        <f t="shared" si="0"/>
        <v>0</v>
      </c>
      <c r="E69" s="12"/>
      <c r="F69" s="10"/>
      <c r="G69" s="10"/>
      <c r="H69" s="10"/>
      <c r="I69" s="103">
        <f t="shared" si="1"/>
        <v>0</v>
      </c>
      <c r="J69" s="129">
        <f t="shared" si="2"/>
        <v>0</v>
      </c>
      <c r="K69" s="103"/>
      <c r="L69" s="24"/>
      <c r="M69" s="138"/>
      <c r="N69" s="113"/>
      <c r="O69" s="16"/>
      <c r="P69" s="16"/>
      <c r="Q69" s="16"/>
      <c r="R69" s="156"/>
      <c r="S69" s="180">
        <f t="shared" si="3"/>
        <v>0</v>
      </c>
    </row>
    <row r="70" spans="1:19" ht="21" customHeight="1">
      <c r="A70" s="48" t="s">
        <v>80</v>
      </c>
      <c r="B70" s="12"/>
      <c r="C70" s="10"/>
      <c r="D70" s="24">
        <f t="shared" si="0"/>
        <v>0</v>
      </c>
      <c r="E70" s="12"/>
      <c r="F70" s="10"/>
      <c r="G70" s="10"/>
      <c r="H70" s="10"/>
      <c r="I70" s="103">
        <f t="shared" si="1"/>
        <v>0</v>
      </c>
      <c r="J70" s="129">
        <f t="shared" si="2"/>
        <v>0</v>
      </c>
      <c r="K70" s="103"/>
      <c r="L70" s="24"/>
      <c r="M70" s="138"/>
      <c r="N70" s="113"/>
      <c r="O70" s="16"/>
      <c r="P70" s="16"/>
      <c r="Q70" s="16"/>
      <c r="R70" s="156"/>
      <c r="S70" s="180">
        <f t="shared" si="3"/>
        <v>0</v>
      </c>
    </row>
    <row r="71" spans="1:19" ht="15.75">
      <c r="A71" s="48" t="s">
        <v>81</v>
      </c>
      <c r="B71" s="12"/>
      <c r="C71" s="10"/>
      <c r="D71" s="24">
        <f t="shared" si="0"/>
        <v>0</v>
      </c>
      <c r="E71" s="12"/>
      <c r="F71" s="10"/>
      <c r="G71" s="10"/>
      <c r="H71" s="10"/>
      <c r="I71" s="103">
        <f t="shared" si="1"/>
        <v>0</v>
      </c>
      <c r="J71" s="129">
        <f t="shared" si="2"/>
        <v>0</v>
      </c>
      <c r="K71" s="103"/>
      <c r="L71" s="24"/>
      <c r="M71" s="138"/>
      <c r="N71" s="113"/>
      <c r="O71" s="16"/>
      <c r="P71" s="16"/>
      <c r="Q71" s="16"/>
      <c r="R71" s="156"/>
      <c r="S71" s="180">
        <f t="shared" si="3"/>
        <v>0</v>
      </c>
    </row>
    <row r="72" spans="1:19" ht="37.5" customHeight="1">
      <c r="A72" s="48" t="s">
        <v>155</v>
      </c>
      <c r="B72" s="12"/>
      <c r="C72" s="10"/>
      <c r="D72" s="24"/>
      <c r="E72" s="12"/>
      <c r="F72" s="10"/>
      <c r="G72" s="10"/>
      <c r="H72" s="10"/>
      <c r="I72" s="103"/>
      <c r="J72" s="129">
        <f t="shared" si="2"/>
        <v>0</v>
      </c>
      <c r="K72" s="103"/>
      <c r="L72" s="24"/>
      <c r="M72" s="138"/>
      <c r="N72" s="113"/>
      <c r="O72" s="16"/>
      <c r="P72" s="16"/>
      <c r="Q72" s="16"/>
      <c r="R72" s="156"/>
      <c r="S72" s="180">
        <f t="shared" si="3"/>
        <v>0</v>
      </c>
    </row>
    <row r="73" spans="1:19" ht="15.75">
      <c r="A73" s="48" t="s">
        <v>82</v>
      </c>
      <c r="B73" s="12"/>
      <c r="C73" s="10"/>
      <c r="D73" s="24">
        <f t="shared" si="0"/>
        <v>0</v>
      </c>
      <c r="E73" s="12"/>
      <c r="F73" s="10"/>
      <c r="G73" s="10"/>
      <c r="H73" s="10"/>
      <c r="I73" s="103">
        <f t="shared" si="1"/>
        <v>0</v>
      </c>
      <c r="J73" s="129">
        <f t="shared" si="2"/>
        <v>0</v>
      </c>
      <c r="K73" s="103"/>
      <c r="L73" s="24"/>
      <c r="M73" s="138"/>
      <c r="N73" s="113"/>
      <c r="O73" s="16"/>
      <c r="P73" s="16"/>
      <c r="Q73" s="16"/>
      <c r="R73" s="156"/>
      <c r="S73" s="180">
        <f t="shared" si="3"/>
        <v>0</v>
      </c>
    </row>
    <row r="74" spans="1:19" ht="31.5">
      <c r="A74" s="48" t="s">
        <v>83</v>
      </c>
      <c r="B74" s="12"/>
      <c r="C74" s="10"/>
      <c r="D74" s="24">
        <f t="shared" si="0"/>
        <v>0</v>
      </c>
      <c r="E74" s="12"/>
      <c r="F74" s="10"/>
      <c r="G74" s="10"/>
      <c r="H74" s="10"/>
      <c r="I74" s="103">
        <f t="shared" si="1"/>
        <v>0</v>
      </c>
      <c r="J74" s="129">
        <f t="shared" si="2"/>
        <v>0</v>
      </c>
      <c r="K74" s="103"/>
      <c r="L74" s="24"/>
      <c r="M74" s="138"/>
      <c r="N74" s="113"/>
      <c r="O74" s="16"/>
      <c r="P74" s="16"/>
      <c r="Q74" s="16"/>
      <c r="R74" s="156"/>
      <c r="S74" s="180">
        <f t="shared" si="3"/>
        <v>0</v>
      </c>
    </row>
    <row r="75" spans="1:19" ht="32.25" thickBot="1">
      <c r="A75" s="49" t="s">
        <v>84</v>
      </c>
      <c r="B75" s="14"/>
      <c r="C75" s="13"/>
      <c r="D75" s="67">
        <f t="shared" si="0"/>
        <v>0</v>
      </c>
      <c r="E75" s="14"/>
      <c r="F75" s="13"/>
      <c r="G75" s="13"/>
      <c r="H75" s="13"/>
      <c r="I75" s="109">
        <f t="shared" si="1"/>
        <v>0</v>
      </c>
      <c r="J75" s="129">
        <f t="shared" si="2"/>
        <v>0</v>
      </c>
      <c r="K75" s="135"/>
      <c r="L75" s="131"/>
      <c r="M75" s="146"/>
      <c r="N75" s="147"/>
      <c r="O75" s="148"/>
      <c r="P75" s="148"/>
      <c r="Q75" s="148"/>
      <c r="R75" s="157"/>
      <c r="S75" s="190">
        <f t="shared" si="3"/>
        <v>0</v>
      </c>
    </row>
    <row r="76" spans="1:19" ht="35.450000000000003" customHeight="1" thickBot="1">
      <c r="A76" s="55" t="s">
        <v>85</v>
      </c>
      <c r="B76" s="26">
        <f>SUM(B11:B75)</f>
        <v>0</v>
      </c>
      <c r="C76" s="20">
        <f t="shared" ref="C76:S76" si="4">SUM(C11:C75)</f>
        <v>0</v>
      </c>
      <c r="D76" s="20">
        <f t="shared" si="4"/>
        <v>0</v>
      </c>
      <c r="E76" s="26">
        <f t="shared" si="4"/>
        <v>0</v>
      </c>
      <c r="F76" s="20">
        <f t="shared" si="4"/>
        <v>0</v>
      </c>
      <c r="G76" s="20">
        <f t="shared" si="4"/>
        <v>0</v>
      </c>
      <c r="H76" s="27">
        <f t="shared" si="4"/>
        <v>0</v>
      </c>
      <c r="I76" s="56">
        <f t="shared" si="4"/>
        <v>0</v>
      </c>
      <c r="J76" s="26">
        <f>K76+L76</f>
        <v>0</v>
      </c>
      <c r="K76" s="20">
        <f t="shared" si="4"/>
        <v>0</v>
      </c>
      <c r="L76" s="56">
        <f t="shared" si="4"/>
        <v>0</v>
      </c>
      <c r="M76" s="26">
        <f t="shared" si="4"/>
        <v>0</v>
      </c>
      <c r="N76" s="20">
        <f t="shared" si="4"/>
        <v>0</v>
      </c>
      <c r="O76" s="27">
        <f t="shared" si="4"/>
        <v>0</v>
      </c>
      <c r="P76" s="20">
        <f t="shared" si="4"/>
        <v>0</v>
      </c>
      <c r="Q76" s="20">
        <f t="shared" si="4"/>
        <v>0</v>
      </c>
      <c r="R76" s="20">
        <f t="shared" si="4"/>
        <v>0</v>
      </c>
      <c r="S76" s="25">
        <f t="shared" si="4"/>
        <v>0</v>
      </c>
    </row>
    <row r="77" spans="1:1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</sheetData>
  <mergeCells count="25">
    <mergeCell ref="L9:L10"/>
    <mergeCell ref="M5:S8"/>
    <mergeCell ref="M9:M10"/>
    <mergeCell ref="O9:O10"/>
    <mergeCell ref="B2:Q2"/>
    <mergeCell ref="B3:Q3"/>
    <mergeCell ref="Q9:Q10"/>
    <mergeCell ref="R9:R10"/>
    <mergeCell ref="F9:F10"/>
    <mergeCell ref="H9:H10"/>
    <mergeCell ref="N9:N10"/>
    <mergeCell ref="G9:G10"/>
    <mergeCell ref="P9:P10"/>
    <mergeCell ref="S9:S10"/>
    <mergeCell ref="J5:L8"/>
    <mergeCell ref="J9:J10"/>
    <mergeCell ref="K9:K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86</vt:i4>
      </vt:variant>
      <vt:variant>
        <vt:lpstr>Именованные диапазоны</vt:lpstr>
      </vt:variant>
      <vt:variant>
        <vt:i4>2</vt:i4>
      </vt:variant>
    </vt:vector>
  </HeadingPairs>
  <TitlesOfParts>
    <vt:vector size="88" baseType="lpstr">
      <vt:lpstr>СВОД</vt:lpstr>
      <vt:lpstr>ВЛандех</vt:lpstr>
      <vt:lpstr>Вичуга </vt:lpstr>
      <vt:lpstr>ГавПосад</vt:lpstr>
      <vt:lpstr>Ильинское</vt:lpstr>
      <vt:lpstr>Кинешма</vt:lpstr>
      <vt:lpstr>Комсомольск</vt:lpstr>
      <vt:lpstr>Лежнево</vt:lpstr>
      <vt:lpstr>Кохма 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Юрьевец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ОДКБ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 </vt:lpstr>
      <vt:lpstr>МСЧ№37</vt:lpstr>
      <vt:lpstr>РЖД</vt:lpstr>
      <vt:lpstr>МСЧ МВД</vt:lpstr>
      <vt:lpstr>Офтальмохир</vt:lpstr>
      <vt:lpstr>Светадар</vt:lpstr>
      <vt:lpstr>ИвМедЦентр</vt:lpstr>
      <vt:lpstr>Ивастрамед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ооо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профил</vt:lpstr>
      <vt:lpstr>уз ОблДиагнЦентр</vt:lpstr>
      <vt:lpstr>Белая Роза</vt:lpstr>
      <vt:lpstr>АНО МНОРЦ</vt:lpstr>
      <vt:lpstr>КИСЛОРОД</vt:lpstr>
      <vt:lpstr>Валеология</vt:lpstr>
      <vt:lpstr>Ледамед</vt:lpstr>
      <vt:lpstr>АО МЕДИЦИНА</vt:lpstr>
      <vt:lpstr>АНА Светодар</vt:lpstr>
      <vt:lpstr>Виталаб</vt:lpstr>
      <vt:lpstr>Луч</vt:lpstr>
      <vt:lpstr>Лиходея</vt:lpstr>
      <vt:lpstr>Инномед</vt:lpstr>
      <vt:lpstr>М-ЛАЙН-МЕДИЦИНА</vt:lpstr>
      <vt:lpstr>МРТ И КТ НА ПАЛЕХСКОЙ</vt:lpstr>
      <vt:lpstr>Хеликс</vt:lpstr>
      <vt:lpstr>Парк Отель</vt:lpstr>
      <vt:lpstr>Эвоген</vt:lpstr>
      <vt:lpstr>Семейный доктор</vt:lpstr>
      <vt:lpstr>МЛАЙН</vt:lpstr>
      <vt:lpstr>ВЛандех!Область_печати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2021-03-15T07:03:02Z</cp:lastPrinted>
  <dcterms:created xsi:type="dcterms:W3CDTF">2017-11-24T13:12:45Z</dcterms:created>
  <dcterms:modified xsi:type="dcterms:W3CDTF">2026-02-10T07:17:48Z</dcterms:modified>
</cp:coreProperties>
</file>